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820" firstSheet="6" activeTab="13"/>
  </bookViews>
  <sheets>
    <sheet name="Таблица 1.1." sheetId="22" r:id="rId1"/>
    <sheet name="Таблица 2.1." sheetId="13" r:id="rId2"/>
    <sheet name="Таблица 2.2" sheetId="12" r:id="rId3"/>
    <sheet name="Таблица 2.3." sheetId="11" r:id="rId4"/>
    <sheet name="Таблица 3.1." sheetId="21" r:id="rId5"/>
    <sheet name="Таблица 3.2." sheetId="20" r:id="rId6"/>
    <sheet name="Таблица 3.3." sheetId="19" r:id="rId7"/>
    <sheet name="Таблица 3.4." sheetId="17" r:id="rId8"/>
    <sheet name="Таблица 3.5." sheetId="5" r:id="rId9"/>
    <sheet name="Таблица 3.6." sheetId="4" r:id="rId10"/>
    <sheet name="Таблица 4.1." sheetId="16" r:id="rId11"/>
    <sheet name="Таблица 4.2." sheetId="24" r:id="rId12"/>
    <sheet name="Таблица 5.1." sheetId="15" r:id="rId13"/>
    <sheet name="Таблица 6.1. " sheetId="2" r:id="rId14"/>
    <sheet name="Таблица 7" sheetId="23" r:id="rId15"/>
  </sheets>
  <definedNames>
    <definedName name="_Toc219606089" localSheetId="12">'Таблица 5.1.'!#REF!</definedName>
    <definedName name="_Toc219606090" localSheetId="13">'Таблица 6.1. '!#REF!</definedName>
    <definedName name="_xlnm.Print_Titles" localSheetId="12">'Таблица 5.1.'!$1:$5</definedName>
    <definedName name="_xlnm.Print_Area" localSheetId="0">'Таблица 1.1.'!$A$1:$I$47</definedName>
    <definedName name="_xlnm.Print_Area" localSheetId="1">'Таблица 2.1.'!$A$1:$I$152</definedName>
    <definedName name="_xlnm.Print_Area" localSheetId="4">'Таблица 3.1.'!$A$1:$K$25</definedName>
    <definedName name="_xlnm.Print_Area" localSheetId="5">'Таблица 3.2.'!$A$1:$AR$76</definedName>
    <definedName name="_xlnm.Print_Area" localSheetId="10">'Таблица 4.1.'!$A$1:$AL$19</definedName>
    <definedName name="_xlnm.Print_Area" localSheetId="12">'Таблица 5.1.'!$A$1:$I$60</definedName>
  </definedNames>
  <calcPr calcId="145621"/>
</workbook>
</file>

<file path=xl/calcChain.xml><?xml version="1.0" encoding="utf-8"?>
<calcChain xmlns="http://schemas.openxmlformats.org/spreadsheetml/2006/main">
  <c r="F52" i="20" l="1"/>
  <c r="G52" i="20"/>
  <c r="H52" i="20"/>
  <c r="I52" i="20"/>
  <c r="J52" i="20"/>
  <c r="K52" i="20"/>
  <c r="F40" i="20"/>
  <c r="G40" i="20"/>
  <c r="H40" i="20"/>
  <c r="I40" i="20"/>
  <c r="J40" i="20"/>
  <c r="K40" i="20"/>
  <c r="L40" i="20"/>
  <c r="M40" i="20"/>
  <c r="N40" i="20"/>
  <c r="O40" i="20"/>
  <c r="P40" i="20"/>
  <c r="Q40" i="20"/>
  <c r="R40" i="20"/>
  <c r="S40" i="20"/>
  <c r="T40" i="20"/>
  <c r="U40" i="20"/>
  <c r="V40" i="20"/>
  <c r="W40" i="20"/>
  <c r="X40" i="20"/>
  <c r="Y40" i="20"/>
  <c r="Z40" i="20"/>
  <c r="AA40" i="20"/>
  <c r="AB40" i="20"/>
  <c r="AC40" i="20"/>
  <c r="AD40" i="20"/>
  <c r="AE40" i="20"/>
  <c r="AF40" i="20"/>
  <c r="AG40" i="20"/>
  <c r="AH40" i="20"/>
  <c r="AI40" i="20"/>
  <c r="AJ40" i="20"/>
  <c r="AK40" i="20"/>
  <c r="AL40" i="20"/>
  <c r="AM40" i="20"/>
  <c r="AN40" i="20"/>
  <c r="AO40" i="20"/>
  <c r="AP40" i="20"/>
  <c r="AQ40" i="20"/>
  <c r="F23" i="20"/>
  <c r="G23" i="20"/>
  <c r="H23" i="20"/>
  <c r="I23" i="20"/>
  <c r="J23" i="20"/>
  <c r="K23" i="20"/>
  <c r="L23" i="20"/>
  <c r="M23" i="20"/>
  <c r="N23" i="20"/>
  <c r="O23" i="20"/>
  <c r="P23" i="20"/>
  <c r="Q23" i="20"/>
  <c r="R23" i="20"/>
  <c r="S23" i="20"/>
  <c r="T23" i="20"/>
  <c r="U23" i="20"/>
  <c r="V23" i="20"/>
  <c r="W23" i="20"/>
  <c r="X23" i="20"/>
  <c r="Y23" i="20"/>
  <c r="Z23" i="20"/>
  <c r="AA23" i="20"/>
  <c r="AB23" i="20"/>
  <c r="AC23" i="20"/>
  <c r="AD23" i="20"/>
  <c r="AE23" i="20"/>
  <c r="AF23" i="20"/>
  <c r="AG23" i="20"/>
  <c r="AH23" i="20"/>
  <c r="AI23" i="20"/>
  <c r="AJ23" i="20"/>
  <c r="AK23" i="20"/>
  <c r="AL23" i="20"/>
  <c r="AM23" i="20"/>
  <c r="AN23" i="20"/>
  <c r="AO23" i="20"/>
  <c r="AP23" i="20"/>
  <c r="AQ23" i="20"/>
  <c r="E23" i="20"/>
  <c r="L44" i="20" l="1"/>
  <c r="M44" i="20"/>
  <c r="N44" i="20"/>
  <c r="O44" i="20"/>
  <c r="P44" i="20"/>
  <c r="Q44" i="20"/>
  <c r="R44" i="20"/>
  <c r="S44" i="20"/>
  <c r="T44" i="20"/>
  <c r="U44" i="20"/>
  <c r="V44" i="20"/>
  <c r="W44" i="20"/>
  <c r="X44" i="20"/>
  <c r="Y44" i="20"/>
  <c r="Z44" i="20"/>
  <c r="AA44" i="20"/>
  <c r="AB44" i="20"/>
  <c r="AC44" i="20"/>
  <c r="AD44" i="20"/>
  <c r="AE44" i="20"/>
  <c r="AF44" i="20"/>
  <c r="AG44" i="20"/>
  <c r="AH44" i="20"/>
  <c r="AI44" i="20"/>
  <c r="AJ44" i="20"/>
  <c r="AK44" i="20"/>
  <c r="AL44" i="20"/>
  <c r="AM44" i="20"/>
  <c r="AN44" i="20"/>
  <c r="AO44" i="20"/>
  <c r="AP44" i="20"/>
  <c r="AQ44" i="20"/>
  <c r="I485" i="19" l="1"/>
  <c r="J485" i="19"/>
  <c r="K485" i="19"/>
  <c r="L485" i="19"/>
  <c r="M485" i="19"/>
  <c r="N485" i="19"/>
  <c r="O485" i="19"/>
  <c r="P485" i="19"/>
  <c r="Q485" i="19"/>
  <c r="R485" i="19"/>
  <c r="S485" i="19"/>
  <c r="T485" i="19"/>
  <c r="U485" i="19"/>
  <c r="V485" i="19"/>
  <c r="W485" i="19"/>
  <c r="X485" i="19"/>
  <c r="Y485" i="19"/>
  <c r="Z485" i="19"/>
  <c r="AA485" i="19"/>
  <c r="AB485" i="19"/>
  <c r="AC485" i="19"/>
  <c r="AD485" i="19"/>
  <c r="AE485" i="19"/>
  <c r="AF485" i="19"/>
  <c r="AG485" i="19"/>
  <c r="AH485" i="19"/>
  <c r="AI485" i="19"/>
  <c r="AK485" i="19"/>
  <c r="AL485" i="19"/>
  <c r="AM485" i="19"/>
  <c r="AN485" i="19"/>
  <c r="H485" i="19"/>
  <c r="H484" i="19"/>
  <c r="I484" i="19"/>
  <c r="J484" i="19"/>
  <c r="K484" i="19"/>
  <c r="L484" i="19"/>
  <c r="M484" i="19"/>
  <c r="N484" i="19"/>
  <c r="O484" i="19"/>
  <c r="P484" i="19"/>
  <c r="Q484" i="19"/>
  <c r="R484" i="19"/>
  <c r="S484" i="19"/>
  <c r="T484" i="19"/>
  <c r="U484" i="19"/>
  <c r="V484" i="19"/>
  <c r="W484" i="19"/>
  <c r="X484" i="19"/>
  <c r="Y484" i="19"/>
  <c r="Z484" i="19"/>
  <c r="AA484" i="19"/>
  <c r="AB484" i="19"/>
  <c r="AC484" i="19"/>
  <c r="AD484" i="19"/>
  <c r="AE484" i="19"/>
  <c r="AF484" i="19"/>
  <c r="AG484" i="19"/>
  <c r="AH484" i="19"/>
  <c r="AI484" i="19"/>
  <c r="AK484" i="19"/>
  <c r="AL484" i="19"/>
  <c r="AM484" i="19"/>
  <c r="AN484" i="19"/>
  <c r="G484" i="19"/>
  <c r="H483" i="19"/>
  <c r="I483" i="19"/>
  <c r="J483" i="19"/>
  <c r="K483" i="19"/>
  <c r="L483" i="19"/>
  <c r="M483" i="19"/>
  <c r="N483" i="19"/>
  <c r="O483" i="19"/>
  <c r="P483" i="19"/>
  <c r="Q483" i="19"/>
  <c r="R483" i="19"/>
  <c r="S483" i="19"/>
  <c r="T483" i="19"/>
  <c r="U483" i="19"/>
  <c r="V483" i="19"/>
  <c r="W483" i="19"/>
  <c r="X483" i="19"/>
  <c r="Y483" i="19"/>
  <c r="Z483" i="19"/>
  <c r="AA483" i="19"/>
  <c r="AB483" i="19"/>
  <c r="AC483" i="19"/>
  <c r="AD483" i="19"/>
  <c r="AE483" i="19"/>
  <c r="AF483" i="19"/>
  <c r="AG483" i="19"/>
  <c r="AH483" i="19"/>
  <c r="AI483" i="19"/>
  <c r="AJ483" i="19"/>
  <c r="AK483" i="19"/>
  <c r="AL483" i="19"/>
  <c r="AM483" i="19"/>
  <c r="AN483" i="19"/>
  <c r="G483" i="19"/>
  <c r="H478" i="19"/>
  <c r="I478" i="19"/>
  <c r="J478" i="19"/>
  <c r="K478" i="19"/>
  <c r="L478" i="19"/>
  <c r="M478" i="19"/>
  <c r="N478" i="19"/>
  <c r="O478" i="19"/>
  <c r="P478" i="19"/>
  <c r="Q478" i="19"/>
  <c r="R478" i="19"/>
  <c r="S478" i="19"/>
  <c r="T478" i="19"/>
  <c r="U478" i="19"/>
  <c r="V478" i="19"/>
  <c r="W478" i="19"/>
  <c r="X478" i="19"/>
  <c r="Y478" i="19"/>
  <c r="Z478" i="19"/>
  <c r="AA478" i="19"/>
  <c r="AB478" i="19"/>
  <c r="AC478" i="19"/>
  <c r="AD478" i="19"/>
  <c r="AE478" i="19"/>
  <c r="AF478" i="19"/>
  <c r="AG478" i="19"/>
  <c r="AH478" i="19"/>
  <c r="AI478" i="19"/>
  <c r="AJ478" i="19"/>
  <c r="AK478" i="19"/>
  <c r="AL478" i="19"/>
  <c r="AM478" i="19"/>
  <c r="AN478" i="19"/>
  <c r="H454" i="19"/>
  <c r="I454" i="19"/>
  <c r="J454" i="19"/>
  <c r="K454" i="19"/>
  <c r="L454" i="19"/>
  <c r="M454" i="19"/>
  <c r="N454" i="19"/>
  <c r="O454" i="19"/>
  <c r="P454" i="19"/>
  <c r="Q454" i="19"/>
  <c r="R454" i="19"/>
  <c r="S454" i="19"/>
  <c r="T454" i="19"/>
  <c r="U454" i="19"/>
  <c r="V454" i="19"/>
  <c r="W454" i="19"/>
  <c r="X454" i="19"/>
  <c r="Y454" i="19"/>
  <c r="Z454" i="19"/>
  <c r="AA454" i="19"/>
  <c r="AB454" i="19"/>
  <c r="AC454" i="19"/>
  <c r="AD454" i="19"/>
  <c r="AE454" i="19"/>
  <c r="AF454" i="19"/>
  <c r="AG454" i="19"/>
  <c r="AH454" i="19"/>
  <c r="AI454" i="19"/>
  <c r="AJ454" i="19"/>
  <c r="AK454" i="19"/>
  <c r="AL454" i="19"/>
  <c r="AM454" i="19"/>
  <c r="AN454" i="19"/>
  <c r="H434" i="19"/>
  <c r="I434" i="19"/>
  <c r="J434" i="19"/>
  <c r="K434" i="19"/>
  <c r="L434" i="19"/>
  <c r="M434" i="19"/>
  <c r="N434" i="19"/>
  <c r="O434" i="19"/>
  <c r="P434" i="19"/>
  <c r="Q434" i="19"/>
  <c r="R434" i="19"/>
  <c r="S434" i="19"/>
  <c r="T434" i="19"/>
  <c r="U434" i="19"/>
  <c r="V434" i="19"/>
  <c r="W434" i="19"/>
  <c r="X434" i="19"/>
  <c r="Y434" i="19"/>
  <c r="Z434" i="19"/>
  <c r="AA434" i="19"/>
  <c r="AB434" i="19"/>
  <c r="AC434" i="19"/>
  <c r="AD434" i="19"/>
  <c r="AE434" i="19"/>
  <c r="AF434" i="19"/>
  <c r="AG434" i="19"/>
  <c r="AH434" i="19"/>
  <c r="AI434" i="19"/>
  <c r="AJ434" i="19"/>
  <c r="AK434" i="19"/>
  <c r="AL434" i="19"/>
  <c r="AM434" i="19"/>
  <c r="AN434" i="19"/>
  <c r="H425" i="19"/>
  <c r="I425" i="19"/>
  <c r="J425" i="19"/>
  <c r="K425" i="19"/>
  <c r="L425" i="19"/>
  <c r="M425" i="19"/>
  <c r="N425" i="19"/>
  <c r="O425" i="19"/>
  <c r="P425" i="19"/>
  <c r="Q425" i="19"/>
  <c r="R425" i="19"/>
  <c r="S425" i="19"/>
  <c r="T425" i="19"/>
  <c r="U425" i="19"/>
  <c r="V425" i="19"/>
  <c r="W425" i="19"/>
  <c r="X425" i="19"/>
  <c r="Y425" i="19"/>
  <c r="Z425" i="19"/>
  <c r="AA425" i="19"/>
  <c r="AB425" i="19"/>
  <c r="AC425" i="19"/>
  <c r="AD425" i="19"/>
  <c r="AE425" i="19"/>
  <c r="AF425" i="19"/>
  <c r="AG425" i="19"/>
  <c r="AH425" i="19"/>
  <c r="AI425" i="19"/>
  <c r="AJ425" i="19"/>
  <c r="AK425" i="19"/>
  <c r="AL425" i="19"/>
  <c r="AM425" i="19"/>
  <c r="AN425" i="19"/>
  <c r="G411" i="19"/>
  <c r="H410" i="19"/>
  <c r="I410" i="19"/>
  <c r="J410" i="19"/>
  <c r="K410" i="19"/>
  <c r="L410" i="19"/>
  <c r="M410" i="19"/>
  <c r="N410" i="19"/>
  <c r="O410" i="19"/>
  <c r="P410" i="19"/>
  <c r="Q410" i="19"/>
  <c r="R410" i="19"/>
  <c r="S410" i="19"/>
  <c r="T410" i="19"/>
  <c r="U410" i="19"/>
  <c r="V410" i="19"/>
  <c r="W410" i="19"/>
  <c r="X410" i="19"/>
  <c r="Y410" i="19"/>
  <c r="Z410" i="19"/>
  <c r="AA410" i="19"/>
  <c r="AB410" i="19"/>
  <c r="AC410" i="19"/>
  <c r="AE410" i="19"/>
  <c r="AF410" i="19"/>
  <c r="AG410" i="19"/>
  <c r="AH410" i="19"/>
  <c r="AI410" i="19"/>
  <c r="AJ410" i="19"/>
  <c r="AJ485" i="19" s="1"/>
  <c r="AK410" i="19"/>
  <c r="AL410" i="19"/>
  <c r="AM410" i="19"/>
  <c r="AN410" i="19"/>
  <c r="H393" i="19"/>
  <c r="I393" i="19"/>
  <c r="J393" i="19"/>
  <c r="K393" i="19"/>
  <c r="L393" i="19"/>
  <c r="M393" i="19"/>
  <c r="N393" i="19"/>
  <c r="O393" i="19"/>
  <c r="P393" i="19"/>
  <c r="Q393" i="19"/>
  <c r="R393" i="19"/>
  <c r="S393" i="19"/>
  <c r="T393" i="19"/>
  <c r="U393" i="19"/>
  <c r="V393" i="19"/>
  <c r="W393" i="19"/>
  <c r="X393" i="19"/>
  <c r="Y393" i="19"/>
  <c r="Z393" i="19"/>
  <c r="AA393" i="19"/>
  <c r="AB393" i="19"/>
  <c r="AC393" i="19"/>
  <c r="AD393" i="19"/>
  <c r="AE393" i="19"/>
  <c r="AF393" i="19"/>
  <c r="AG393" i="19"/>
  <c r="AH393" i="19"/>
  <c r="AI393" i="19"/>
  <c r="AJ393" i="19"/>
  <c r="AK393" i="19"/>
  <c r="AL393" i="19"/>
  <c r="AM393" i="19"/>
  <c r="AN393" i="19"/>
  <c r="AN361" i="19"/>
  <c r="H361" i="19"/>
  <c r="I361" i="19"/>
  <c r="J361" i="19"/>
  <c r="K361" i="19"/>
  <c r="L361" i="19"/>
  <c r="M361" i="19"/>
  <c r="N361" i="19"/>
  <c r="O361" i="19"/>
  <c r="P361" i="19"/>
  <c r="Q361" i="19"/>
  <c r="R361" i="19"/>
  <c r="S361" i="19"/>
  <c r="T361" i="19"/>
  <c r="U361" i="19"/>
  <c r="V361" i="19"/>
  <c r="W361" i="19"/>
  <c r="X361" i="19"/>
  <c r="Y361" i="19"/>
  <c r="Z361" i="19"/>
  <c r="AA361" i="19"/>
  <c r="AB361" i="19"/>
  <c r="AC361" i="19"/>
  <c r="AD361" i="19"/>
  <c r="AE361" i="19"/>
  <c r="AF361" i="19"/>
  <c r="AG361" i="19"/>
  <c r="AH361" i="19"/>
  <c r="AI361" i="19"/>
  <c r="AJ361" i="19"/>
  <c r="AK361" i="19"/>
  <c r="AL361" i="19"/>
  <c r="AM361" i="19"/>
  <c r="H338" i="19"/>
  <c r="I338" i="19"/>
  <c r="J338" i="19"/>
  <c r="K338" i="19"/>
  <c r="L338" i="19"/>
  <c r="M338" i="19"/>
  <c r="N338" i="19"/>
  <c r="O338" i="19"/>
  <c r="P338" i="19"/>
  <c r="Q338" i="19"/>
  <c r="R338" i="19"/>
  <c r="S338" i="19"/>
  <c r="T338" i="19"/>
  <c r="U338" i="19"/>
  <c r="V338" i="19"/>
  <c r="W338" i="19"/>
  <c r="X338" i="19"/>
  <c r="Y338" i="19"/>
  <c r="Z338" i="19"/>
  <c r="AA338" i="19"/>
  <c r="AB338" i="19"/>
  <c r="AC338" i="19"/>
  <c r="AD338" i="19"/>
  <c r="AE338" i="19"/>
  <c r="AF338" i="19"/>
  <c r="AG338" i="19"/>
  <c r="AH338" i="19"/>
  <c r="AI338" i="19"/>
  <c r="AJ338" i="19"/>
  <c r="AK338" i="19"/>
  <c r="AL338" i="19"/>
  <c r="AM338" i="19"/>
  <c r="AN338" i="19"/>
  <c r="H323" i="19"/>
  <c r="I323" i="19"/>
  <c r="J323" i="19"/>
  <c r="K323" i="19"/>
  <c r="L323" i="19"/>
  <c r="M323" i="19"/>
  <c r="N323" i="19"/>
  <c r="O323" i="19"/>
  <c r="P323" i="19"/>
  <c r="Q323" i="19"/>
  <c r="R323" i="19"/>
  <c r="S323" i="19"/>
  <c r="T323" i="19"/>
  <c r="U323" i="19"/>
  <c r="V323" i="19"/>
  <c r="W323" i="19"/>
  <c r="X323" i="19"/>
  <c r="Y323" i="19"/>
  <c r="Z323" i="19"/>
  <c r="AA323" i="19"/>
  <c r="AB323" i="19"/>
  <c r="AC323" i="19"/>
  <c r="AE323" i="19"/>
  <c r="AF323" i="19"/>
  <c r="AG323" i="19"/>
  <c r="AH323" i="19"/>
  <c r="AI323" i="19"/>
  <c r="AJ323" i="19"/>
  <c r="AK323" i="19"/>
  <c r="AL323" i="19"/>
  <c r="AM323" i="19"/>
  <c r="AN323" i="19"/>
  <c r="H312" i="19"/>
  <c r="I312" i="19"/>
  <c r="J312" i="19"/>
  <c r="K312" i="19"/>
  <c r="L312" i="19"/>
  <c r="M312" i="19"/>
  <c r="N312" i="19"/>
  <c r="O312" i="19"/>
  <c r="P312" i="19"/>
  <c r="Q312" i="19"/>
  <c r="R312" i="19"/>
  <c r="S312" i="19"/>
  <c r="T312" i="19"/>
  <c r="U312" i="19"/>
  <c r="V312" i="19"/>
  <c r="W312" i="19"/>
  <c r="X312" i="19"/>
  <c r="Y312" i="19"/>
  <c r="Z312" i="19"/>
  <c r="AA312" i="19"/>
  <c r="AB312" i="19"/>
  <c r="AC312" i="19"/>
  <c r="AD312" i="19"/>
  <c r="AE312" i="19"/>
  <c r="AF312" i="19"/>
  <c r="AG312" i="19"/>
  <c r="AH312" i="19"/>
  <c r="AI312" i="19"/>
  <c r="AJ312" i="19"/>
  <c r="AK312" i="19"/>
  <c r="AL312" i="19"/>
  <c r="AM312" i="19"/>
  <c r="AN312" i="19"/>
  <c r="H240" i="19"/>
  <c r="I240" i="19"/>
  <c r="J240" i="19"/>
  <c r="K240" i="19"/>
  <c r="L240" i="19"/>
  <c r="M240" i="19"/>
  <c r="N240" i="19"/>
  <c r="O240" i="19"/>
  <c r="P240" i="19"/>
  <c r="Q240" i="19"/>
  <c r="R240" i="19"/>
  <c r="S240" i="19"/>
  <c r="T240" i="19"/>
  <c r="U240" i="19"/>
  <c r="V240" i="19"/>
  <c r="W240" i="19"/>
  <c r="X240" i="19"/>
  <c r="Y240" i="19"/>
  <c r="Z240" i="19"/>
  <c r="AA240" i="19"/>
  <c r="AB240" i="19"/>
  <c r="AC240" i="19"/>
  <c r="AE240" i="19"/>
  <c r="AF240" i="19"/>
  <c r="AG240" i="19"/>
  <c r="AH240" i="19"/>
  <c r="AI240" i="19"/>
  <c r="AJ240" i="19"/>
  <c r="AK240" i="19"/>
  <c r="AL240" i="19"/>
  <c r="AM240" i="19"/>
  <c r="AN240" i="19"/>
  <c r="H188" i="19"/>
  <c r="I188" i="19"/>
  <c r="J188" i="19"/>
  <c r="K188" i="19"/>
  <c r="L188" i="19"/>
  <c r="M188" i="19"/>
  <c r="N188" i="19"/>
  <c r="O188" i="19"/>
  <c r="P188" i="19"/>
  <c r="Q188" i="19"/>
  <c r="R188" i="19"/>
  <c r="S188" i="19"/>
  <c r="T188" i="19"/>
  <c r="U188" i="19"/>
  <c r="V188" i="19"/>
  <c r="W188" i="19"/>
  <c r="X188" i="19"/>
  <c r="Y188" i="19"/>
  <c r="Z188" i="19"/>
  <c r="AA188" i="19"/>
  <c r="AB188" i="19"/>
  <c r="AC188" i="19"/>
  <c r="AD188" i="19"/>
  <c r="AE188" i="19"/>
  <c r="AF188" i="19"/>
  <c r="AG188" i="19"/>
  <c r="AH188" i="19"/>
  <c r="AI188" i="19"/>
  <c r="AJ188" i="19"/>
  <c r="AK188" i="19"/>
  <c r="AL188" i="19"/>
  <c r="AM188" i="19"/>
  <c r="AN188" i="19"/>
  <c r="H174" i="19"/>
  <c r="I174" i="19"/>
  <c r="J174" i="19"/>
  <c r="K174" i="19"/>
  <c r="L174" i="19"/>
  <c r="M174" i="19"/>
  <c r="N174" i="19"/>
  <c r="O174" i="19"/>
  <c r="P174" i="19"/>
  <c r="Q174" i="19"/>
  <c r="R174" i="19"/>
  <c r="S174" i="19"/>
  <c r="T174" i="19"/>
  <c r="U174" i="19"/>
  <c r="V174" i="19"/>
  <c r="W174" i="19"/>
  <c r="X174" i="19"/>
  <c r="Y174" i="19"/>
  <c r="Z174" i="19"/>
  <c r="AA174" i="19"/>
  <c r="AB174" i="19"/>
  <c r="AC174" i="19"/>
  <c r="AE174" i="19"/>
  <c r="AF174" i="19"/>
  <c r="AG174" i="19"/>
  <c r="AH174" i="19"/>
  <c r="AI174" i="19"/>
  <c r="AJ174" i="19"/>
  <c r="AK174" i="19"/>
  <c r="AL174" i="19"/>
  <c r="AM174" i="19"/>
  <c r="AN174" i="19"/>
  <c r="AI132" i="19"/>
  <c r="AI133" i="19" s="1"/>
  <c r="AJ132" i="19"/>
  <c r="AJ133" i="19" s="1"/>
  <c r="AK132" i="19"/>
  <c r="AK133" i="19" s="1"/>
  <c r="AL132" i="19"/>
  <c r="AL133" i="19" s="1"/>
  <c r="AM132" i="19"/>
  <c r="AM133" i="19" s="1"/>
  <c r="AN132" i="19"/>
  <c r="AN133" i="19" s="1"/>
  <c r="H125" i="19"/>
  <c r="I125" i="19"/>
  <c r="J125" i="19"/>
  <c r="K125" i="19"/>
  <c r="L125" i="19"/>
  <c r="M125" i="19"/>
  <c r="N125" i="19"/>
  <c r="O125" i="19"/>
  <c r="P125" i="19"/>
  <c r="Q125" i="19"/>
  <c r="R125" i="19"/>
  <c r="S125" i="19"/>
  <c r="T125" i="19"/>
  <c r="U125" i="19"/>
  <c r="V125" i="19"/>
  <c r="W125" i="19"/>
  <c r="X125" i="19"/>
  <c r="Y125" i="19"/>
  <c r="Z125" i="19"/>
  <c r="AA125" i="19"/>
  <c r="AB125" i="19"/>
  <c r="AC125" i="19"/>
  <c r="AE125" i="19"/>
  <c r="AF125" i="19"/>
  <c r="AG125" i="19"/>
  <c r="AH125" i="19"/>
  <c r="AI125" i="19"/>
  <c r="AJ125" i="19"/>
  <c r="AK125" i="19"/>
  <c r="AL125" i="19"/>
  <c r="AM125" i="19"/>
  <c r="AN125" i="19"/>
  <c r="I78" i="19"/>
  <c r="J78" i="19"/>
  <c r="K78" i="19"/>
  <c r="L78" i="19"/>
  <c r="M78" i="19"/>
  <c r="N78" i="19"/>
  <c r="O78" i="19"/>
  <c r="P78" i="19"/>
  <c r="Q78" i="19"/>
  <c r="R78" i="19"/>
  <c r="S78" i="19"/>
  <c r="T78" i="19"/>
  <c r="U78" i="19"/>
  <c r="V78" i="19"/>
  <c r="W78" i="19"/>
  <c r="X78" i="19"/>
  <c r="Y78" i="19"/>
  <c r="Z78" i="19"/>
  <c r="AA78" i="19"/>
  <c r="AB78" i="19"/>
  <c r="AC78" i="19"/>
  <c r="AD78" i="19"/>
  <c r="AE78" i="19"/>
  <c r="AF78" i="19"/>
  <c r="AG78" i="19"/>
  <c r="AH78" i="19"/>
  <c r="AI78" i="19"/>
  <c r="AJ78" i="19"/>
  <c r="AK78" i="19"/>
  <c r="AL78" i="19"/>
  <c r="AM78" i="19"/>
  <c r="AN78" i="19"/>
  <c r="H78" i="19"/>
  <c r="H477" i="19"/>
  <c r="I477" i="19"/>
  <c r="J477" i="19"/>
  <c r="K477" i="19"/>
  <c r="L477" i="19"/>
  <c r="M477" i="19"/>
  <c r="N477" i="19"/>
  <c r="O477" i="19"/>
  <c r="P477" i="19"/>
  <c r="Q477" i="19"/>
  <c r="R477" i="19"/>
  <c r="S477" i="19"/>
  <c r="T477" i="19"/>
  <c r="U477" i="19"/>
  <c r="V477" i="19"/>
  <c r="W477" i="19"/>
  <c r="X477" i="19"/>
  <c r="Y477" i="19"/>
  <c r="Z477" i="19"/>
  <c r="AA477" i="19"/>
  <c r="AB477" i="19"/>
  <c r="AC477" i="19"/>
  <c r="AD477" i="19"/>
  <c r="AE477" i="19"/>
  <c r="AF477" i="19"/>
  <c r="AG477" i="19"/>
  <c r="AH477" i="19"/>
  <c r="AI477" i="19"/>
  <c r="AJ477" i="19"/>
  <c r="AK477" i="19"/>
  <c r="AL477" i="19"/>
  <c r="AM477" i="19"/>
  <c r="AN477" i="19"/>
  <c r="G477" i="19"/>
  <c r="H453" i="19"/>
  <c r="I453" i="19"/>
  <c r="J453" i="19"/>
  <c r="K453" i="19"/>
  <c r="L453" i="19"/>
  <c r="M453" i="19"/>
  <c r="N453" i="19"/>
  <c r="O453" i="19"/>
  <c r="P453" i="19"/>
  <c r="Q453" i="19"/>
  <c r="R453" i="19"/>
  <c r="S453" i="19"/>
  <c r="T453" i="19"/>
  <c r="U453" i="19"/>
  <c r="V453" i="19"/>
  <c r="W453" i="19"/>
  <c r="X453" i="19"/>
  <c r="Y453" i="19"/>
  <c r="Z453" i="19"/>
  <c r="AA453" i="19"/>
  <c r="AB453" i="19"/>
  <c r="AC453" i="19"/>
  <c r="AD453" i="19"/>
  <c r="AE453" i="19"/>
  <c r="AF453" i="19"/>
  <c r="AG453" i="19"/>
  <c r="AH453" i="19"/>
  <c r="AI453" i="19"/>
  <c r="AJ453" i="19"/>
  <c r="AK453" i="19"/>
  <c r="AL453" i="19"/>
  <c r="AM453" i="19"/>
  <c r="AN453" i="19"/>
  <c r="G453" i="19"/>
  <c r="H424" i="19"/>
  <c r="I424" i="19"/>
  <c r="J424" i="19"/>
  <c r="K424" i="19"/>
  <c r="L424" i="19"/>
  <c r="M424" i="19"/>
  <c r="N424" i="19"/>
  <c r="O424" i="19"/>
  <c r="P424" i="19"/>
  <c r="Q424" i="19"/>
  <c r="R424" i="19"/>
  <c r="S424" i="19"/>
  <c r="T424" i="19"/>
  <c r="U424" i="19"/>
  <c r="V424" i="19"/>
  <c r="W424" i="19"/>
  <c r="X424" i="19"/>
  <c r="Y424" i="19"/>
  <c r="Z424" i="19"/>
  <c r="AA424" i="19"/>
  <c r="AB424" i="19"/>
  <c r="AC424" i="19"/>
  <c r="AD424" i="19"/>
  <c r="AE424" i="19"/>
  <c r="AF424" i="19"/>
  <c r="AG424" i="19"/>
  <c r="AH424" i="19"/>
  <c r="AI424" i="19"/>
  <c r="AJ424" i="19"/>
  <c r="AK424" i="19"/>
  <c r="AL424" i="19"/>
  <c r="AM424" i="19"/>
  <c r="AN424" i="19"/>
  <c r="G424" i="19"/>
  <c r="H409" i="19"/>
  <c r="I409" i="19"/>
  <c r="J409" i="19"/>
  <c r="K409" i="19"/>
  <c r="L409" i="19"/>
  <c r="M409" i="19"/>
  <c r="N409" i="19"/>
  <c r="O409" i="19"/>
  <c r="P409" i="19"/>
  <c r="Q409" i="19"/>
  <c r="R409" i="19"/>
  <c r="S409" i="19"/>
  <c r="T409" i="19"/>
  <c r="U409" i="19"/>
  <c r="V409" i="19"/>
  <c r="W409" i="19"/>
  <c r="X409" i="19"/>
  <c r="Y409" i="19"/>
  <c r="Z409" i="19"/>
  <c r="AA409" i="19"/>
  <c r="AB409" i="19"/>
  <c r="AC409" i="19"/>
  <c r="AE409" i="19"/>
  <c r="AF409" i="19"/>
  <c r="AG409" i="19"/>
  <c r="AH409" i="19"/>
  <c r="AI409" i="19"/>
  <c r="AJ409" i="19"/>
  <c r="AJ484" i="19" s="1"/>
  <c r="AK409" i="19"/>
  <c r="AL409" i="19"/>
  <c r="AM409" i="19"/>
  <c r="AN409" i="19"/>
  <c r="G409" i="19"/>
  <c r="H392" i="19"/>
  <c r="I392" i="19"/>
  <c r="J392" i="19"/>
  <c r="K392" i="19"/>
  <c r="L392" i="19"/>
  <c r="M392" i="19"/>
  <c r="N392" i="19"/>
  <c r="O392" i="19"/>
  <c r="P392" i="19"/>
  <c r="Q392" i="19"/>
  <c r="R392" i="19"/>
  <c r="S392" i="19"/>
  <c r="T392" i="19"/>
  <c r="U392" i="19"/>
  <c r="V392" i="19"/>
  <c r="W392" i="19"/>
  <c r="X392" i="19"/>
  <c r="Y392" i="19"/>
  <c r="Z392" i="19"/>
  <c r="AA392" i="19"/>
  <c r="AB392" i="19"/>
  <c r="AC392" i="19"/>
  <c r="AD392" i="19"/>
  <c r="AE392" i="19"/>
  <c r="AF392" i="19"/>
  <c r="AG392" i="19"/>
  <c r="AH392" i="19"/>
  <c r="AI392" i="19"/>
  <c r="AJ392" i="19"/>
  <c r="AK392" i="19"/>
  <c r="AL392" i="19"/>
  <c r="AM392" i="19"/>
  <c r="AN392" i="19"/>
  <c r="G392" i="19"/>
  <c r="H360" i="19"/>
  <c r="I360" i="19"/>
  <c r="J360" i="19"/>
  <c r="K360" i="19"/>
  <c r="L360" i="19"/>
  <c r="M360" i="19"/>
  <c r="N360" i="19"/>
  <c r="O360" i="19"/>
  <c r="P360" i="19"/>
  <c r="Q360" i="19"/>
  <c r="R360" i="19"/>
  <c r="S360" i="19"/>
  <c r="T360" i="19"/>
  <c r="U360" i="19"/>
  <c r="V360" i="19"/>
  <c r="W360" i="19"/>
  <c r="X360" i="19"/>
  <c r="Y360" i="19"/>
  <c r="Z360" i="19"/>
  <c r="AA360" i="19"/>
  <c r="AB360" i="19"/>
  <c r="AC360" i="19"/>
  <c r="AD360" i="19"/>
  <c r="AE360" i="19"/>
  <c r="AF360" i="19"/>
  <c r="AG360" i="19"/>
  <c r="AH360" i="19"/>
  <c r="AI360" i="19"/>
  <c r="AJ360" i="19"/>
  <c r="AK360" i="19"/>
  <c r="AL360" i="19"/>
  <c r="AM360" i="19"/>
  <c r="AN360" i="19"/>
  <c r="G360" i="19"/>
  <c r="H77" i="19"/>
  <c r="I77" i="19"/>
  <c r="J77" i="19"/>
  <c r="K77" i="19"/>
  <c r="L77" i="19"/>
  <c r="M77" i="19"/>
  <c r="N77" i="19"/>
  <c r="O77" i="19"/>
  <c r="P77" i="19"/>
  <c r="Q77" i="19"/>
  <c r="R77" i="19"/>
  <c r="S77" i="19"/>
  <c r="T77" i="19"/>
  <c r="U77" i="19"/>
  <c r="V77" i="19"/>
  <c r="W77" i="19"/>
  <c r="X77" i="19"/>
  <c r="Y77" i="19"/>
  <c r="Z77" i="19"/>
  <c r="AA77" i="19"/>
  <c r="AB77" i="19"/>
  <c r="AC77" i="19"/>
  <c r="AD77" i="19"/>
  <c r="AE77" i="19"/>
  <c r="AF77" i="19"/>
  <c r="AG77" i="19"/>
  <c r="AH77" i="19"/>
  <c r="AI77" i="19"/>
  <c r="AJ77" i="19"/>
  <c r="AK77" i="19"/>
  <c r="AL77" i="19"/>
  <c r="AM77" i="19"/>
  <c r="AN77" i="19"/>
  <c r="G77" i="19"/>
  <c r="H124" i="19"/>
  <c r="I124" i="19"/>
  <c r="J124" i="19"/>
  <c r="K124" i="19"/>
  <c r="L124" i="19"/>
  <c r="M124" i="19"/>
  <c r="N124" i="19"/>
  <c r="O124" i="19"/>
  <c r="P124" i="19"/>
  <c r="Q124" i="19"/>
  <c r="R124" i="19"/>
  <c r="S124" i="19"/>
  <c r="T124" i="19"/>
  <c r="U124" i="19"/>
  <c r="V124" i="19"/>
  <c r="W124" i="19"/>
  <c r="X124" i="19"/>
  <c r="Y124" i="19"/>
  <c r="Z124" i="19"/>
  <c r="AA124" i="19"/>
  <c r="AB124" i="19"/>
  <c r="AC124" i="19"/>
  <c r="AE124" i="19"/>
  <c r="AF124" i="19"/>
  <c r="AG124" i="19"/>
  <c r="AH124" i="19"/>
  <c r="AI124" i="19"/>
  <c r="AJ124" i="19"/>
  <c r="AK124" i="19"/>
  <c r="AL124" i="19"/>
  <c r="AM124" i="19"/>
  <c r="AN124" i="19"/>
  <c r="G124" i="19"/>
  <c r="H173" i="19"/>
  <c r="I173" i="19"/>
  <c r="J173" i="19"/>
  <c r="K173" i="19"/>
  <c r="L173" i="19"/>
  <c r="M173" i="19"/>
  <c r="N173" i="19"/>
  <c r="O173" i="19"/>
  <c r="P173" i="19"/>
  <c r="Q173" i="19"/>
  <c r="R173" i="19"/>
  <c r="S173" i="19"/>
  <c r="T173" i="19"/>
  <c r="U173" i="19"/>
  <c r="V173" i="19"/>
  <c r="W173" i="19"/>
  <c r="X173" i="19"/>
  <c r="Y173" i="19"/>
  <c r="Z173" i="19"/>
  <c r="AA173" i="19"/>
  <c r="AB173" i="19"/>
  <c r="AC173" i="19"/>
  <c r="AE173" i="19"/>
  <c r="AF173" i="19"/>
  <c r="AG173" i="19"/>
  <c r="AH173" i="19"/>
  <c r="AI173" i="19"/>
  <c r="AJ173" i="19"/>
  <c r="AK173" i="19"/>
  <c r="AL173" i="19"/>
  <c r="AM173" i="19"/>
  <c r="AN173" i="19"/>
  <c r="G173" i="19"/>
  <c r="H187" i="19"/>
  <c r="I187" i="19"/>
  <c r="J187" i="19"/>
  <c r="K187" i="19"/>
  <c r="L187" i="19"/>
  <c r="M187" i="19"/>
  <c r="N187" i="19"/>
  <c r="O187" i="19"/>
  <c r="P187" i="19"/>
  <c r="Q187" i="19"/>
  <c r="R187" i="19"/>
  <c r="S187" i="19"/>
  <c r="T187" i="19"/>
  <c r="U187" i="19"/>
  <c r="V187" i="19"/>
  <c r="W187" i="19"/>
  <c r="X187" i="19"/>
  <c r="Y187" i="19"/>
  <c r="Z187" i="19"/>
  <c r="AA187" i="19"/>
  <c r="AB187" i="19"/>
  <c r="AC187" i="19"/>
  <c r="AD187" i="19"/>
  <c r="AE187" i="19"/>
  <c r="AF187" i="19"/>
  <c r="AG187" i="19"/>
  <c r="AH187" i="19"/>
  <c r="AI187" i="19"/>
  <c r="AJ187" i="19"/>
  <c r="AK187" i="19"/>
  <c r="AL187" i="19"/>
  <c r="AM187" i="19"/>
  <c r="AN187" i="19"/>
  <c r="G187" i="19"/>
  <c r="H239" i="19"/>
  <c r="I239" i="19"/>
  <c r="J239" i="19"/>
  <c r="K239" i="19"/>
  <c r="L239" i="19"/>
  <c r="M239" i="19"/>
  <c r="N239" i="19"/>
  <c r="O239" i="19"/>
  <c r="P239" i="19"/>
  <c r="Q239" i="19"/>
  <c r="R239" i="19"/>
  <c r="S239" i="19"/>
  <c r="T239" i="19"/>
  <c r="U239" i="19"/>
  <c r="V239" i="19"/>
  <c r="W239" i="19"/>
  <c r="X239" i="19"/>
  <c r="Y239" i="19"/>
  <c r="Z239" i="19"/>
  <c r="AA239" i="19"/>
  <c r="AB239" i="19"/>
  <c r="AC239" i="19"/>
  <c r="AE239" i="19"/>
  <c r="AF239" i="19"/>
  <c r="AG239" i="19"/>
  <c r="AH239" i="19"/>
  <c r="AI239" i="19"/>
  <c r="AJ239" i="19"/>
  <c r="AK239" i="19"/>
  <c r="AL239" i="19"/>
  <c r="AM239" i="19"/>
  <c r="AN239" i="19"/>
  <c r="G239" i="19"/>
  <c r="I256" i="19"/>
  <c r="I257" i="19" s="1"/>
  <c r="J256" i="19"/>
  <c r="J257" i="19" s="1"/>
  <c r="K256" i="19"/>
  <c r="K257" i="19" s="1"/>
  <c r="L256" i="19"/>
  <c r="L257" i="19" s="1"/>
  <c r="M256" i="19"/>
  <c r="M257" i="19" s="1"/>
  <c r="N256" i="19"/>
  <c r="N257" i="19" s="1"/>
  <c r="O256" i="19"/>
  <c r="O257" i="19" s="1"/>
  <c r="P256" i="19"/>
  <c r="P257" i="19" s="1"/>
  <c r="Q256" i="19"/>
  <c r="Q257" i="19" s="1"/>
  <c r="R256" i="19"/>
  <c r="R257" i="19" s="1"/>
  <c r="S256" i="19"/>
  <c r="S257" i="19" s="1"/>
  <c r="T256" i="19"/>
  <c r="T257" i="19" s="1"/>
  <c r="U256" i="19"/>
  <c r="U257" i="19" s="1"/>
  <c r="V256" i="19"/>
  <c r="V257" i="19" s="1"/>
  <c r="W256" i="19"/>
  <c r="W257" i="19" s="1"/>
  <c r="X256" i="19"/>
  <c r="X257" i="19" s="1"/>
  <c r="Y256" i="19"/>
  <c r="Y257" i="19" s="1"/>
  <c r="Z256" i="19"/>
  <c r="Z257" i="19" s="1"/>
  <c r="AA256" i="19"/>
  <c r="AA257" i="19" s="1"/>
  <c r="AB256" i="19"/>
  <c r="AB257" i="19" s="1"/>
  <c r="AC256" i="19"/>
  <c r="AC257" i="19" s="1"/>
  <c r="AD256" i="19"/>
  <c r="AD257" i="19" s="1"/>
  <c r="AE256" i="19"/>
  <c r="AE257" i="19" s="1"/>
  <c r="AF256" i="19"/>
  <c r="AF257" i="19" s="1"/>
  <c r="AG256" i="19"/>
  <c r="AG257" i="19" s="1"/>
  <c r="AH256" i="19"/>
  <c r="AH257" i="19" s="1"/>
  <c r="AI256" i="19"/>
  <c r="AI257" i="19" s="1"/>
  <c r="AJ256" i="19"/>
  <c r="AJ257" i="19" s="1"/>
  <c r="AK256" i="19"/>
  <c r="AK257" i="19" s="1"/>
  <c r="AL256" i="19"/>
  <c r="AL257" i="19" s="1"/>
  <c r="AM256" i="19"/>
  <c r="AM257" i="19" s="1"/>
  <c r="AN256" i="19"/>
  <c r="AN257" i="19" s="1"/>
  <c r="H256" i="19"/>
  <c r="H257" i="19" s="1"/>
  <c r="I284" i="19"/>
  <c r="I285" i="19" s="1"/>
  <c r="J284" i="19"/>
  <c r="J285" i="19" s="1"/>
  <c r="K284" i="19"/>
  <c r="K285" i="19" s="1"/>
  <c r="L284" i="19"/>
  <c r="L285" i="19" s="1"/>
  <c r="M284" i="19"/>
  <c r="M285" i="19" s="1"/>
  <c r="N284" i="19"/>
  <c r="N285" i="19" s="1"/>
  <c r="O284" i="19"/>
  <c r="O285" i="19" s="1"/>
  <c r="P284" i="19"/>
  <c r="P285" i="19" s="1"/>
  <c r="Q284" i="19"/>
  <c r="Q285" i="19" s="1"/>
  <c r="R284" i="19"/>
  <c r="R285" i="19" s="1"/>
  <c r="S284" i="19"/>
  <c r="S285" i="19" s="1"/>
  <c r="T284" i="19"/>
  <c r="T285" i="19" s="1"/>
  <c r="U284" i="19"/>
  <c r="U285" i="19" s="1"/>
  <c r="V284" i="19"/>
  <c r="V285" i="19" s="1"/>
  <c r="W284" i="19"/>
  <c r="W285" i="19" s="1"/>
  <c r="X284" i="19"/>
  <c r="X285" i="19" s="1"/>
  <c r="Y284" i="19"/>
  <c r="Y285" i="19" s="1"/>
  <c r="Z284" i="19"/>
  <c r="Z285" i="19" s="1"/>
  <c r="AA284" i="19"/>
  <c r="AA285" i="19" s="1"/>
  <c r="AB284" i="19"/>
  <c r="AB285" i="19" s="1"/>
  <c r="AC284" i="19"/>
  <c r="AC285" i="19" s="1"/>
  <c r="AD284" i="19"/>
  <c r="AD285" i="19" s="1"/>
  <c r="AE284" i="19"/>
  <c r="AE285" i="19" s="1"/>
  <c r="AF284" i="19"/>
  <c r="AF285" i="19" s="1"/>
  <c r="AG284" i="19"/>
  <c r="AG285" i="19" s="1"/>
  <c r="AH284" i="19"/>
  <c r="AH285" i="19" s="1"/>
  <c r="AI284" i="19"/>
  <c r="AI285" i="19" s="1"/>
  <c r="AJ284" i="19"/>
  <c r="AJ285" i="19" s="1"/>
  <c r="AK284" i="19"/>
  <c r="AK285" i="19" s="1"/>
  <c r="AL284" i="19"/>
  <c r="AL285" i="19" s="1"/>
  <c r="AM284" i="19"/>
  <c r="AM285" i="19" s="1"/>
  <c r="AN284" i="19"/>
  <c r="AN285" i="19" s="1"/>
  <c r="H284" i="19"/>
  <c r="H285" i="19" s="1"/>
  <c r="H311" i="19"/>
  <c r="I311" i="19"/>
  <c r="J311" i="19"/>
  <c r="K311" i="19"/>
  <c r="L311" i="19"/>
  <c r="M311" i="19"/>
  <c r="N311" i="19"/>
  <c r="O311" i="19"/>
  <c r="P311" i="19"/>
  <c r="Q311" i="19"/>
  <c r="R311" i="19"/>
  <c r="S311" i="19"/>
  <c r="T311" i="19"/>
  <c r="U311" i="19"/>
  <c r="V311" i="19"/>
  <c r="W311" i="19"/>
  <c r="X311" i="19"/>
  <c r="Y311" i="19"/>
  <c r="Z311" i="19"/>
  <c r="AA311" i="19"/>
  <c r="AB311" i="19"/>
  <c r="AC311" i="19"/>
  <c r="AD311" i="19"/>
  <c r="AE311" i="19"/>
  <c r="AF311" i="19"/>
  <c r="AG311" i="19"/>
  <c r="AH311" i="19"/>
  <c r="AI311" i="19"/>
  <c r="AJ311" i="19"/>
  <c r="AK311" i="19"/>
  <c r="AL311" i="19"/>
  <c r="AM311" i="19"/>
  <c r="AN311" i="19"/>
  <c r="G311" i="19"/>
  <c r="H322" i="19"/>
  <c r="I322" i="19"/>
  <c r="J322" i="19"/>
  <c r="K322" i="19"/>
  <c r="L322" i="19"/>
  <c r="M322" i="19"/>
  <c r="N322" i="19"/>
  <c r="O322" i="19"/>
  <c r="P322" i="19"/>
  <c r="Q322" i="19"/>
  <c r="R322" i="19"/>
  <c r="S322" i="19"/>
  <c r="T322" i="19"/>
  <c r="U322" i="19"/>
  <c r="V322" i="19"/>
  <c r="W322" i="19"/>
  <c r="X322" i="19"/>
  <c r="Y322" i="19"/>
  <c r="Z322" i="19"/>
  <c r="AA322" i="19"/>
  <c r="AB322" i="19"/>
  <c r="AC322" i="19"/>
  <c r="AE322" i="19"/>
  <c r="AF322" i="19"/>
  <c r="AG322" i="19"/>
  <c r="AH322" i="19"/>
  <c r="AI322" i="19"/>
  <c r="AJ322" i="19"/>
  <c r="AK322" i="19"/>
  <c r="G322" i="19"/>
  <c r="H337" i="19"/>
  <c r="I337" i="19"/>
  <c r="J337" i="19"/>
  <c r="K337" i="19"/>
  <c r="L337" i="19"/>
  <c r="M337" i="19"/>
  <c r="N337" i="19"/>
  <c r="O337" i="19"/>
  <c r="P337" i="19"/>
  <c r="Q337" i="19"/>
  <c r="R337" i="19"/>
  <c r="S337" i="19"/>
  <c r="T337" i="19"/>
  <c r="U337" i="19"/>
  <c r="V337" i="19"/>
  <c r="W337" i="19"/>
  <c r="X337" i="19"/>
  <c r="Y337" i="19"/>
  <c r="Z337" i="19"/>
  <c r="AA337" i="19"/>
  <c r="AB337" i="19"/>
  <c r="AC337" i="19"/>
  <c r="AD337" i="19"/>
  <c r="AE337" i="19"/>
  <c r="AF337" i="19"/>
  <c r="AG337" i="19"/>
  <c r="AH337" i="19"/>
  <c r="AI337" i="19"/>
  <c r="AJ337" i="19"/>
  <c r="AK337" i="19"/>
  <c r="AL337" i="19"/>
  <c r="AM337" i="19"/>
  <c r="AN337" i="19"/>
  <c r="G337" i="19"/>
  <c r="AD233" i="19"/>
  <c r="I35" i="22" l="1"/>
  <c r="F45" i="17" l="1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AA45" i="17"/>
  <c r="AB45" i="17"/>
  <c r="AD45" i="17"/>
  <c r="AE45" i="17"/>
  <c r="AF45" i="17"/>
  <c r="AG45" i="17"/>
  <c r="AH45" i="17"/>
  <c r="AI45" i="17"/>
  <c r="AJ45" i="17"/>
  <c r="AK45" i="17"/>
  <c r="AL45" i="17"/>
  <c r="AM128" i="17"/>
  <c r="AL128" i="17"/>
  <c r="AK128" i="17"/>
  <c r="AJ128" i="17"/>
  <c r="AI128" i="17"/>
  <c r="AH128" i="17"/>
  <c r="AG128" i="17"/>
  <c r="AF128" i="17"/>
  <c r="AE128" i="17"/>
  <c r="AD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H128" i="17"/>
  <c r="G128" i="17"/>
  <c r="F128" i="17"/>
  <c r="AM125" i="17"/>
  <c r="AL125" i="17"/>
  <c r="AK125" i="17"/>
  <c r="AJ125" i="17"/>
  <c r="AI125" i="17"/>
  <c r="AH125" i="17"/>
  <c r="AG125" i="17"/>
  <c r="AF125" i="17"/>
  <c r="AE125" i="17"/>
  <c r="AD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AM121" i="17"/>
  <c r="AL121" i="17"/>
  <c r="AK121" i="17"/>
  <c r="AJ121" i="17"/>
  <c r="AI121" i="17"/>
  <c r="AH121" i="17"/>
  <c r="AG121" i="17"/>
  <c r="AF121" i="17"/>
  <c r="AE121" i="17"/>
  <c r="AD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M121" i="17"/>
  <c r="L121" i="17"/>
  <c r="K121" i="17"/>
  <c r="J121" i="17"/>
  <c r="I121" i="17"/>
  <c r="H121" i="17"/>
  <c r="G121" i="17"/>
  <c r="F121" i="17"/>
  <c r="AM116" i="17"/>
  <c r="AL116" i="17"/>
  <c r="AK116" i="17"/>
  <c r="AJ116" i="17"/>
  <c r="AI116" i="17"/>
  <c r="AH116" i="17"/>
  <c r="AG116" i="17"/>
  <c r="AF116" i="17"/>
  <c r="AE116" i="17"/>
  <c r="AD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H116" i="17"/>
  <c r="G116" i="17"/>
  <c r="F116" i="17"/>
  <c r="AM112" i="17"/>
  <c r="AL112" i="17"/>
  <c r="AK112" i="17"/>
  <c r="AJ112" i="17"/>
  <c r="AI112" i="17"/>
  <c r="AH112" i="17"/>
  <c r="AG112" i="17"/>
  <c r="AF112" i="17"/>
  <c r="AE112" i="17"/>
  <c r="AD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M112" i="17"/>
  <c r="L112" i="17"/>
  <c r="K112" i="17"/>
  <c r="J112" i="17"/>
  <c r="I112" i="17"/>
  <c r="H112" i="17"/>
  <c r="G112" i="17"/>
  <c r="F112" i="17"/>
  <c r="AG104" i="17"/>
  <c r="AF104" i="17"/>
  <c r="AE104" i="17"/>
  <c r="AD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H104" i="17"/>
  <c r="G104" i="17"/>
  <c r="F104" i="17"/>
  <c r="AM100" i="17"/>
  <c r="AL100" i="17"/>
  <c r="AK100" i="17"/>
  <c r="AJ100" i="17"/>
  <c r="AI100" i="17"/>
  <c r="AH100" i="17"/>
  <c r="AG100" i="17"/>
  <c r="AF100" i="17"/>
  <c r="AE100" i="17"/>
  <c r="AD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M100" i="17"/>
  <c r="L100" i="17"/>
  <c r="K100" i="17"/>
  <c r="J100" i="17"/>
  <c r="I100" i="17"/>
  <c r="H100" i="17"/>
  <c r="G100" i="17"/>
  <c r="F100" i="17"/>
  <c r="AM96" i="17"/>
  <c r="AL96" i="17"/>
  <c r="AK96" i="17"/>
  <c r="AJ96" i="17"/>
  <c r="AI96" i="17"/>
  <c r="AH96" i="17"/>
  <c r="AG96" i="17"/>
  <c r="AF96" i="17"/>
  <c r="AE96" i="17"/>
  <c r="AD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M96" i="17"/>
  <c r="L96" i="17"/>
  <c r="K96" i="17"/>
  <c r="J96" i="17"/>
  <c r="I96" i="17"/>
  <c r="H96" i="17"/>
  <c r="G96" i="17"/>
  <c r="F96" i="17"/>
  <c r="AM92" i="17"/>
  <c r="AL92" i="17"/>
  <c r="AK92" i="17"/>
  <c r="AJ92" i="17"/>
  <c r="AI92" i="17"/>
  <c r="AH92" i="17"/>
  <c r="AG92" i="17"/>
  <c r="AF92" i="17"/>
  <c r="AE92" i="17"/>
  <c r="AD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M92" i="17"/>
  <c r="L92" i="17"/>
  <c r="K92" i="17"/>
  <c r="J92" i="17"/>
  <c r="I92" i="17"/>
  <c r="H92" i="17"/>
  <c r="G92" i="17"/>
  <c r="AM88" i="17"/>
  <c r="AL88" i="17"/>
  <c r="AK88" i="17"/>
  <c r="AJ88" i="17"/>
  <c r="AI88" i="17"/>
  <c r="AH88" i="17"/>
  <c r="AG88" i="17"/>
  <c r="AF88" i="17"/>
  <c r="AE88" i="17"/>
  <c r="AD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M88" i="17"/>
  <c r="L88" i="17"/>
  <c r="K88" i="17"/>
  <c r="J88" i="17"/>
  <c r="I88" i="17"/>
  <c r="H88" i="17"/>
  <c r="G88" i="17"/>
  <c r="F88" i="17"/>
  <c r="AM84" i="17"/>
  <c r="AL84" i="17"/>
  <c r="AK84" i="17"/>
  <c r="AJ84" i="17"/>
  <c r="AI84" i="17"/>
  <c r="AH84" i="17"/>
  <c r="AG84" i="17"/>
  <c r="AF84" i="17"/>
  <c r="AE84" i="17"/>
  <c r="AD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AM80" i="17"/>
  <c r="AL80" i="17"/>
  <c r="AK80" i="17"/>
  <c r="AJ80" i="17"/>
  <c r="AI80" i="17"/>
  <c r="AH80" i="17"/>
  <c r="AG80" i="17"/>
  <c r="AF80" i="17"/>
  <c r="AE80" i="17"/>
  <c r="AD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AM64" i="17"/>
  <c r="AL64" i="17"/>
  <c r="AK64" i="17"/>
  <c r="AJ64" i="17"/>
  <c r="AI64" i="17"/>
  <c r="AH64" i="17"/>
  <c r="AG64" i="17"/>
  <c r="AF64" i="17"/>
  <c r="AE64" i="17"/>
  <c r="AD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F64" i="17"/>
  <c r="AM60" i="17"/>
  <c r="AL60" i="17"/>
  <c r="AK60" i="17"/>
  <c r="AJ60" i="17"/>
  <c r="AI60" i="17"/>
  <c r="AH60" i="17"/>
  <c r="AG60" i="17"/>
  <c r="AF60" i="17"/>
  <c r="AE60" i="17"/>
  <c r="AD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AM55" i="17"/>
  <c r="AL55" i="17"/>
  <c r="AK55" i="17"/>
  <c r="AJ55" i="17"/>
  <c r="AI55" i="17"/>
  <c r="AH55" i="17"/>
  <c r="AG55" i="17"/>
  <c r="AF55" i="17"/>
  <c r="AE55" i="17"/>
  <c r="AD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AM48" i="17"/>
  <c r="AL48" i="17"/>
  <c r="AK48" i="17"/>
  <c r="AJ48" i="17"/>
  <c r="AI48" i="17"/>
  <c r="AH48" i="17"/>
  <c r="AG48" i="17"/>
  <c r="AF48" i="17"/>
  <c r="AE48" i="17"/>
  <c r="AD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AM45" i="17"/>
  <c r="AM41" i="17"/>
  <c r="AL41" i="17"/>
  <c r="AK41" i="17"/>
  <c r="AJ41" i="17"/>
  <c r="AI41" i="17"/>
  <c r="AH41" i="17"/>
  <c r="AG41" i="17"/>
  <c r="AF41" i="17"/>
  <c r="AE41" i="17"/>
  <c r="AD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AM34" i="17"/>
  <c r="AL34" i="17"/>
  <c r="AK34" i="17"/>
  <c r="AJ34" i="17"/>
  <c r="AI34" i="17"/>
  <c r="AH34" i="17"/>
  <c r="AG34" i="17"/>
  <c r="AF34" i="17"/>
  <c r="AE34" i="17"/>
  <c r="AD34" i="17"/>
  <c r="AB34" i="17"/>
  <c r="AA34" i="17"/>
  <c r="Z34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AM30" i="17"/>
  <c r="AL30" i="17"/>
  <c r="AK30" i="17"/>
  <c r="AJ30" i="17"/>
  <c r="AI30" i="17"/>
  <c r="AH30" i="17"/>
  <c r="AG30" i="17"/>
  <c r="AF30" i="17"/>
  <c r="AE30" i="17"/>
  <c r="AD30" i="17"/>
  <c r="AB30" i="17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AM26" i="17"/>
  <c r="AL26" i="17"/>
  <c r="AK26" i="17"/>
  <c r="AJ26" i="17"/>
  <c r="AI26" i="17"/>
  <c r="AH26" i="17"/>
  <c r="AG26" i="17"/>
  <c r="AF26" i="17"/>
  <c r="AE26" i="17"/>
  <c r="AD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AM20" i="17"/>
  <c r="AL20" i="17"/>
  <c r="AK20" i="17"/>
  <c r="AJ20" i="17"/>
  <c r="AI20" i="17"/>
  <c r="AH20" i="17"/>
  <c r="AG20" i="17"/>
  <c r="AF20" i="17"/>
  <c r="AE20" i="17"/>
  <c r="AD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AM16" i="17"/>
  <c r="AL16" i="17"/>
  <c r="AK16" i="17"/>
  <c r="AJ16" i="17"/>
  <c r="AI16" i="17"/>
  <c r="AH16" i="17"/>
  <c r="AG16" i="17"/>
  <c r="AF16" i="17"/>
  <c r="AE16" i="17"/>
  <c r="AD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H23" i="24"/>
  <c r="I23" i="24"/>
  <c r="J23" i="24"/>
  <c r="K23" i="24"/>
  <c r="L23" i="24"/>
  <c r="M23" i="24"/>
  <c r="N23" i="24"/>
  <c r="O23" i="24"/>
  <c r="P23" i="24"/>
  <c r="Q23" i="24"/>
  <c r="R23" i="24"/>
  <c r="S23" i="24"/>
  <c r="T23" i="24"/>
  <c r="U23" i="24"/>
  <c r="V23" i="24"/>
  <c r="W23" i="24"/>
  <c r="X23" i="24"/>
  <c r="Y23" i="24"/>
  <c r="Z23" i="24"/>
  <c r="AA23" i="24"/>
  <c r="AB23" i="24"/>
  <c r="AC23" i="24"/>
  <c r="G23" i="24"/>
  <c r="D139" i="2"/>
  <c r="E139" i="2"/>
  <c r="F139" i="2"/>
  <c r="C139" i="2"/>
  <c r="H129" i="17" l="1"/>
  <c r="J129" i="17"/>
  <c r="L129" i="17"/>
  <c r="N129" i="17"/>
  <c r="P129" i="17"/>
  <c r="R129" i="17"/>
  <c r="T129" i="17"/>
  <c r="V129" i="17"/>
  <c r="X129" i="17"/>
  <c r="Z129" i="17"/>
  <c r="F129" i="17"/>
  <c r="G129" i="17"/>
  <c r="I129" i="17"/>
  <c r="K129" i="17"/>
  <c r="M129" i="17"/>
  <c r="O129" i="17"/>
  <c r="Q129" i="17"/>
  <c r="S129" i="17"/>
  <c r="U129" i="17"/>
  <c r="W129" i="17"/>
  <c r="Y129" i="17"/>
  <c r="AA129" i="17"/>
  <c r="AD129" i="17"/>
  <c r="AF129" i="17"/>
  <c r="AH129" i="17"/>
  <c r="AJ129" i="17"/>
  <c r="AL129" i="17"/>
  <c r="AB129" i="17"/>
  <c r="AE129" i="17"/>
  <c r="AI129" i="17"/>
  <c r="AK129" i="17"/>
  <c r="AM129" i="17"/>
  <c r="AG129" i="17"/>
  <c r="D69" i="2"/>
  <c r="E69" i="2"/>
  <c r="F69" i="2"/>
  <c r="G69" i="2"/>
  <c r="C69" i="2"/>
  <c r="C134" i="2"/>
  <c r="D134" i="2"/>
  <c r="E134" i="2"/>
  <c r="F134" i="2"/>
  <c r="F99" i="2"/>
  <c r="E99" i="2"/>
  <c r="D99" i="2"/>
  <c r="C99" i="2"/>
  <c r="F94" i="2"/>
  <c r="E94" i="2"/>
  <c r="D94" i="2"/>
  <c r="C94" i="2"/>
  <c r="F89" i="2"/>
  <c r="E89" i="2"/>
  <c r="D89" i="2"/>
  <c r="C89" i="2"/>
  <c r="D84" i="2"/>
  <c r="E84" i="2"/>
  <c r="F84" i="2"/>
  <c r="C84" i="2"/>
  <c r="F54" i="20" l="1"/>
  <c r="G54" i="20"/>
  <c r="H54" i="20"/>
  <c r="I54" i="20"/>
  <c r="J54" i="20"/>
  <c r="K54" i="20"/>
  <c r="L54" i="20"/>
  <c r="M54" i="20"/>
  <c r="N54" i="20"/>
  <c r="O54" i="20"/>
  <c r="P54" i="20"/>
  <c r="Q54" i="20"/>
  <c r="R54" i="20"/>
  <c r="S54" i="20"/>
  <c r="T54" i="20"/>
  <c r="U54" i="20"/>
  <c r="V54" i="20"/>
  <c r="W54" i="20"/>
  <c r="X54" i="20"/>
  <c r="Y54" i="20"/>
  <c r="Z54" i="20"/>
  <c r="AA54" i="20"/>
  <c r="AB54" i="20"/>
  <c r="AC54" i="20"/>
  <c r="AD54" i="20"/>
  <c r="AE54" i="20"/>
  <c r="AF54" i="20"/>
  <c r="AG54" i="20"/>
  <c r="AH54" i="20"/>
  <c r="AI54" i="20"/>
  <c r="AJ54" i="20"/>
  <c r="AK54" i="20"/>
  <c r="AL54" i="20"/>
  <c r="AM54" i="20"/>
  <c r="AN54" i="20"/>
  <c r="AO54" i="20"/>
  <c r="AP54" i="20"/>
  <c r="AQ54" i="20"/>
  <c r="E52" i="20"/>
  <c r="L34" i="20"/>
  <c r="M34" i="20"/>
  <c r="N34" i="20"/>
  <c r="O34" i="20"/>
  <c r="P34" i="20"/>
  <c r="Q34" i="20"/>
  <c r="R34" i="20"/>
  <c r="S34" i="20"/>
  <c r="T34" i="20"/>
  <c r="U34" i="20"/>
  <c r="V34" i="20"/>
  <c r="W34" i="20"/>
  <c r="X34" i="20"/>
  <c r="Y34" i="20"/>
  <c r="Z34" i="20"/>
  <c r="AA34" i="20"/>
  <c r="AB34" i="20"/>
  <c r="AC34" i="20"/>
  <c r="AD34" i="20"/>
  <c r="AE34" i="20"/>
  <c r="AF34" i="20"/>
  <c r="AG34" i="20"/>
  <c r="AH34" i="20"/>
  <c r="AI34" i="20"/>
  <c r="AJ34" i="20"/>
  <c r="AK34" i="20"/>
  <c r="AL34" i="20"/>
  <c r="AM34" i="20"/>
  <c r="AN34" i="20"/>
  <c r="AO34" i="20"/>
  <c r="AP34" i="20"/>
  <c r="AQ34" i="20"/>
  <c r="D59" i="2" l="1"/>
  <c r="E59" i="2"/>
  <c r="F59" i="2"/>
  <c r="C59" i="2"/>
  <c r="D54" i="2"/>
  <c r="E54" i="2"/>
  <c r="F54" i="2"/>
  <c r="C54" i="2"/>
  <c r="D44" i="2"/>
  <c r="E44" i="2"/>
  <c r="F44" i="2"/>
  <c r="C44" i="2"/>
  <c r="D19" i="2"/>
  <c r="E19" i="2"/>
  <c r="F19" i="2"/>
  <c r="C19" i="2"/>
  <c r="E138" i="2" l="1"/>
  <c r="D138" i="2"/>
  <c r="E137" i="2"/>
  <c r="D137" i="2"/>
  <c r="C137" i="2"/>
  <c r="D136" i="2"/>
  <c r="E135" i="2"/>
  <c r="D135" i="2"/>
  <c r="F129" i="2"/>
  <c r="E129" i="2"/>
  <c r="D129" i="2"/>
  <c r="C129" i="2"/>
  <c r="F124" i="2"/>
  <c r="E124" i="2"/>
  <c r="D124" i="2"/>
  <c r="C124" i="2"/>
  <c r="F119" i="2"/>
  <c r="E119" i="2"/>
  <c r="D119" i="2"/>
  <c r="C119" i="2"/>
  <c r="F114" i="2"/>
  <c r="E114" i="2"/>
  <c r="D114" i="2"/>
  <c r="C114" i="2"/>
  <c r="F109" i="2"/>
  <c r="E109" i="2"/>
  <c r="D109" i="2"/>
  <c r="C109" i="2"/>
  <c r="F104" i="2"/>
  <c r="E104" i="2"/>
  <c r="D104" i="2"/>
  <c r="C104" i="2"/>
  <c r="F79" i="2"/>
  <c r="E79" i="2"/>
  <c r="D79" i="2"/>
  <c r="C79" i="2"/>
  <c r="F74" i="2"/>
  <c r="E74" i="2"/>
  <c r="D74" i="2"/>
  <c r="C74" i="2"/>
  <c r="F64" i="2"/>
  <c r="E64" i="2"/>
  <c r="D64" i="2"/>
  <c r="C64" i="2"/>
  <c r="F49" i="2"/>
  <c r="E49" i="2"/>
  <c r="D49" i="2"/>
  <c r="C49" i="2"/>
  <c r="F39" i="2"/>
  <c r="E39" i="2"/>
  <c r="D39" i="2"/>
  <c r="C39" i="2"/>
  <c r="F34" i="2"/>
  <c r="E34" i="2"/>
  <c r="D34" i="2"/>
  <c r="C34" i="2"/>
  <c r="F29" i="2"/>
  <c r="E29" i="2"/>
  <c r="D29" i="2"/>
  <c r="C29" i="2"/>
  <c r="F24" i="2"/>
  <c r="E24" i="2"/>
  <c r="D24" i="2"/>
  <c r="C24" i="2"/>
  <c r="F14" i="2"/>
  <c r="E14" i="2"/>
  <c r="D14" i="2"/>
  <c r="C14" i="2"/>
  <c r="F9" i="2"/>
  <c r="E9" i="2"/>
  <c r="D9" i="2"/>
  <c r="C9" i="2"/>
  <c r="F135" i="2" l="1"/>
  <c r="F136" i="2" s="1"/>
  <c r="F137" i="2" s="1"/>
  <c r="AD395" i="19" l="1"/>
  <c r="AD397" i="19"/>
  <c r="AD398" i="19"/>
  <c r="AD408" i="19"/>
  <c r="AD410" i="19" l="1"/>
  <c r="AD409" i="19"/>
  <c r="AD319" i="19"/>
  <c r="AD126" i="19" l="1"/>
  <c r="AD127" i="19"/>
  <c r="AD128" i="19"/>
  <c r="AD129" i="19"/>
  <c r="AD131" i="19"/>
  <c r="AD89" i="19" l="1"/>
  <c r="AD67" i="19"/>
  <c r="AD68" i="19"/>
  <c r="H69" i="19"/>
  <c r="H70" i="19" s="1"/>
  <c r="I69" i="19"/>
  <c r="I70" i="19" s="1"/>
  <c r="J69" i="19"/>
  <c r="J70" i="19" s="1"/>
  <c r="K69" i="19"/>
  <c r="K70" i="19" s="1"/>
  <c r="L69" i="19"/>
  <c r="L70" i="19" s="1"/>
  <c r="M69" i="19"/>
  <c r="M70" i="19" s="1"/>
  <c r="N69" i="19"/>
  <c r="N70" i="19" s="1"/>
  <c r="O69" i="19"/>
  <c r="O70" i="19" s="1"/>
  <c r="P69" i="19"/>
  <c r="P70" i="19" s="1"/>
  <c r="Q69" i="19"/>
  <c r="Q70" i="19" s="1"/>
  <c r="R69" i="19"/>
  <c r="R70" i="19" s="1"/>
  <c r="S69" i="19"/>
  <c r="S70" i="19" s="1"/>
  <c r="T69" i="19"/>
  <c r="T70" i="19" s="1"/>
  <c r="U69" i="19"/>
  <c r="U70" i="19" s="1"/>
  <c r="V69" i="19"/>
  <c r="V70" i="19" s="1"/>
  <c r="W69" i="19"/>
  <c r="W70" i="19" s="1"/>
  <c r="X69" i="19"/>
  <c r="X70" i="19" s="1"/>
  <c r="Y69" i="19"/>
  <c r="Y70" i="19" s="1"/>
  <c r="Z69" i="19"/>
  <c r="Z70" i="19" s="1"/>
  <c r="AA69" i="19"/>
  <c r="AA70" i="19" s="1"/>
  <c r="AB69" i="19"/>
  <c r="AB70" i="19" s="1"/>
  <c r="AC69" i="19"/>
  <c r="AC70" i="19" s="1"/>
  <c r="AE69" i="19"/>
  <c r="AE70" i="19" s="1"/>
  <c r="AF69" i="19"/>
  <c r="AF70" i="19" s="1"/>
  <c r="AG69" i="19"/>
  <c r="AG70" i="19" s="1"/>
  <c r="AH69" i="19"/>
  <c r="AH70" i="19" s="1"/>
  <c r="AI69" i="19"/>
  <c r="AI70" i="19" s="1"/>
  <c r="AJ69" i="19"/>
  <c r="AJ70" i="19" s="1"/>
  <c r="AK69" i="19"/>
  <c r="AK70" i="19" s="1"/>
  <c r="AL69" i="19"/>
  <c r="AL70" i="19" s="1"/>
  <c r="AM69" i="19"/>
  <c r="AM70" i="19" s="1"/>
  <c r="AN69" i="19"/>
  <c r="AN70" i="19" s="1"/>
  <c r="AD69" i="19" l="1"/>
  <c r="AD70" i="19" s="1"/>
  <c r="AL8" i="16"/>
  <c r="AL9" i="16" s="1"/>
  <c r="AK8" i="16"/>
  <c r="AK9" i="16" s="1"/>
  <c r="AJ8" i="16"/>
  <c r="AJ9" i="16" s="1"/>
  <c r="AI8" i="16"/>
  <c r="AI9" i="16" s="1"/>
  <c r="AH8" i="16"/>
  <c r="AH9" i="16" s="1"/>
  <c r="AG8" i="16"/>
  <c r="AG9" i="16" s="1"/>
  <c r="AF8" i="16"/>
  <c r="AF9" i="16" s="1"/>
  <c r="AE8" i="16"/>
  <c r="AE9" i="16" s="1"/>
  <c r="AD8" i="16"/>
  <c r="AD9" i="16" s="1"/>
  <c r="AC8" i="16"/>
  <c r="AC9" i="16" s="1"/>
  <c r="AB8" i="16"/>
  <c r="AB9" i="16" s="1"/>
  <c r="AA8" i="16"/>
  <c r="AA9" i="16" s="1"/>
  <c r="Z8" i="16"/>
  <c r="Z9" i="16" s="1"/>
  <c r="Y8" i="16"/>
  <c r="Y9" i="16" s="1"/>
  <c r="X8" i="16"/>
  <c r="X9" i="16" s="1"/>
  <c r="W8" i="16"/>
  <c r="W9" i="16" s="1"/>
  <c r="V8" i="16"/>
  <c r="V9" i="16" s="1"/>
  <c r="U8" i="16"/>
  <c r="U9" i="16" s="1"/>
  <c r="T8" i="16"/>
  <c r="T9" i="16" s="1"/>
  <c r="S8" i="16"/>
  <c r="S9" i="16" s="1"/>
  <c r="R8" i="16"/>
  <c r="R9" i="16" s="1"/>
  <c r="Q8" i="16"/>
  <c r="Q9" i="16" s="1"/>
  <c r="P8" i="16"/>
  <c r="P9" i="16" s="1"/>
  <c r="O8" i="16"/>
  <c r="O9" i="16" s="1"/>
  <c r="N8" i="16"/>
  <c r="N9" i="16" s="1"/>
  <c r="M8" i="16"/>
  <c r="M9" i="16" s="1"/>
  <c r="L8" i="16"/>
  <c r="L9" i="16" s="1"/>
  <c r="K8" i="16"/>
  <c r="K9" i="16" s="1"/>
  <c r="J8" i="16"/>
  <c r="J9" i="16" s="1"/>
  <c r="I8" i="16"/>
  <c r="I9" i="16" s="1"/>
  <c r="H8" i="16"/>
  <c r="H9" i="16" s="1"/>
  <c r="G8" i="16"/>
  <c r="G9" i="16" s="1"/>
  <c r="F8" i="16"/>
  <c r="F9" i="16" s="1"/>
  <c r="E8" i="16"/>
  <c r="E9" i="16" s="1"/>
  <c r="AN482" i="19" l="1"/>
  <c r="AM482" i="19"/>
  <c r="AL482" i="19"/>
  <c r="AK482" i="19"/>
  <c r="AJ482" i="19"/>
  <c r="AI482" i="19"/>
  <c r="AH482" i="19"/>
  <c r="AG482" i="19"/>
  <c r="AF482" i="19"/>
  <c r="AE482" i="19"/>
  <c r="AC482" i="19"/>
  <c r="AB482" i="19"/>
  <c r="AA482" i="19"/>
  <c r="Z482" i="19"/>
  <c r="Y482" i="19"/>
  <c r="X482" i="19"/>
  <c r="W482" i="19"/>
  <c r="V482" i="19"/>
  <c r="U482" i="19"/>
  <c r="T482" i="19"/>
  <c r="S482" i="19"/>
  <c r="R482" i="19"/>
  <c r="Q482" i="19"/>
  <c r="P482" i="19"/>
  <c r="O482" i="19"/>
  <c r="N482" i="19"/>
  <c r="M482" i="19"/>
  <c r="L482" i="19"/>
  <c r="K482" i="19"/>
  <c r="J482" i="19"/>
  <c r="I482" i="19"/>
  <c r="H482" i="19"/>
  <c r="AN433" i="19"/>
  <c r="AM433" i="19"/>
  <c r="AL433" i="19"/>
  <c r="AK433" i="19"/>
  <c r="AJ433" i="19"/>
  <c r="AI433" i="19"/>
  <c r="AH433" i="19"/>
  <c r="AG433" i="19"/>
  <c r="AF433" i="19"/>
  <c r="AE433" i="19"/>
  <c r="AC433" i="19"/>
  <c r="AB433" i="19"/>
  <c r="AA433" i="19"/>
  <c r="Z433" i="19"/>
  <c r="Y433" i="19"/>
  <c r="X433" i="19"/>
  <c r="W433" i="19"/>
  <c r="V433" i="19"/>
  <c r="U433" i="19"/>
  <c r="T433" i="19"/>
  <c r="S433" i="19"/>
  <c r="R433" i="19"/>
  <c r="Q433" i="19"/>
  <c r="P433" i="19"/>
  <c r="O433" i="19"/>
  <c r="N433" i="19"/>
  <c r="M433" i="19"/>
  <c r="L433" i="19"/>
  <c r="K433" i="19"/>
  <c r="J433" i="19"/>
  <c r="I433" i="19"/>
  <c r="H433" i="19"/>
  <c r="AN322" i="19"/>
  <c r="AM322" i="19"/>
  <c r="AL322" i="19"/>
  <c r="AD321" i="19"/>
  <c r="AD238" i="19"/>
  <c r="AD236" i="19"/>
  <c r="AD235" i="19"/>
  <c r="AN220" i="19"/>
  <c r="AN221" i="19" s="1"/>
  <c r="AM220" i="19"/>
  <c r="AM221" i="19" s="1"/>
  <c r="AL220" i="19"/>
  <c r="AL221" i="19" s="1"/>
  <c r="AK220" i="19"/>
  <c r="AK221" i="19" s="1"/>
  <c r="AJ220" i="19"/>
  <c r="AJ221" i="19" s="1"/>
  <c r="AI220" i="19"/>
  <c r="AI221" i="19" s="1"/>
  <c r="AH220" i="19"/>
  <c r="AH221" i="19" s="1"/>
  <c r="AG220" i="19"/>
  <c r="AG221" i="19" s="1"/>
  <c r="AF220" i="19"/>
  <c r="AF221" i="19" s="1"/>
  <c r="AE220" i="19"/>
  <c r="AE221" i="19" s="1"/>
  <c r="AC220" i="19"/>
  <c r="AC221" i="19" s="1"/>
  <c r="AB220" i="19"/>
  <c r="AB221" i="19" s="1"/>
  <c r="AA220" i="19"/>
  <c r="AA221" i="19" s="1"/>
  <c r="Z220" i="19"/>
  <c r="Z221" i="19" s="1"/>
  <c r="Y220" i="19"/>
  <c r="Y221" i="19" s="1"/>
  <c r="X220" i="19"/>
  <c r="X221" i="19" s="1"/>
  <c r="W220" i="19"/>
  <c r="W221" i="19" s="1"/>
  <c r="V220" i="19"/>
  <c r="V221" i="19" s="1"/>
  <c r="U220" i="19"/>
  <c r="U221" i="19" s="1"/>
  <c r="T220" i="19"/>
  <c r="T221" i="19" s="1"/>
  <c r="S220" i="19"/>
  <c r="S221" i="19" s="1"/>
  <c r="R220" i="19"/>
  <c r="R221" i="19" s="1"/>
  <c r="Q220" i="19"/>
  <c r="Q221" i="19" s="1"/>
  <c r="P220" i="19"/>
  <c r="P221" i="19" s="1"/>
  <c r="O220" i="19"/>
  <c r="O221" i="19" s="1"/>
  <c r="N220" i="19"/>
  <c r="M220" i="19"/>
  <c r="M221" i="19" s="1"/>
  <c r="L220" i="19"/>
  <c r="L221" i="19" s="1"/>
  <c r="K220" i="19"/>
  <c r="K221" i="19" s="1"/>
  <c r="J220" i="19"/>
  <c r="J221" i="19" s="1"/>
  <c r="I220" i="19"/>
  <c r="I221" i="19" s="1"/>
  <c r="H220" i="19"/>
  <c r="H221" i="19" s="1"/>
  <c r="AD162" i="19"/>
  <c r="AJ149" i="19"/>
  <c r="AI149" i="19"/>
  <c r="AH149" i="19"/>
  <c r="AG149" i="19"/>
  <c r="AF149" i="19"/>
  <c r="AE149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AD149" i="19" s="1"/>
  <c r="M149" i="19"/>
  <c r="L149" i="19"/>
  <c r="K149" i="19"/>
  <c r="J149" i="19"/>
  <c r="I149" i="19"/>
  <c r="H149" i="19"/>
  <c r="AI138" i="19"/>
  <c r="AH138" i="19"/>
  <c r="AG138" i="19"/>
  <c r="AF138" i="19"/>
  <c r="AE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AD138" i="19" s="1"/>
  <c r="M138" i="19"/>
  <c r="L138" i="19"/>
  <c r="K138" i="19"/>
  <c r="J138" i="19"/>
  <c r="I138" i="19"/>
  <c r="H138" i="19"/>
  <c r="AH132" i="19"/>
  <c r="AH133" i="19" s="1"/>
  <c r="AG132" i="19"/>
  <c r="AG133" i="19" s="1"/>
  <c r="AF132" i="19"/>
  <c r="AF133" i="19" s="1"/>
  <c r="AE132" i="19"/>
  <c r="AE133" i="19" s="1"/>
  <c r="AC132" i="19"/>
  <c r="AC133" i="19" s="1"/>
  <c r="AB132" i="19"/>
  <c r="AB133" i="19" s="1"/>
  <c r="AA132" i="19"/>
  <c r="AA133" i="19" s="1"/>
  <c r="Z132" i="19"/>
  <c r="Z133" i="19" s="1"/>
  <c r="Y132" i="19"/>
  <c r="Y133" i="19" s="1"/>
  <c r="X132" i="19"/>
  <c r="X133" i="19" s="1"/>
  <c r="W132" i="19"/>
  <c r="W133" i="19" s="1"/>
  <c r="V132" i="19"/>
  <c r="V133" i="19" s="1"/>
  <c r="U132" i="19"/>
  <c r="U133" i="19" s="1"/>
  <c r="T132" i="19"/>
  <c r="T133" i="19" s="1"/>
  <c r="S132" i="19"/>
  <c r="S133" i="19" s="1"/>
  <c r="R132" i="19"/>
  <c r="R133" i="19" s="1"/>
  <c r="Q132" i="19"/>
  <c r="Q133" i="19" s="1"/>
  <c r="P132" i="19"/>
  <c r="P133" i="19" s="1"/>
  <c r="O132" i="19"/>
  <c r="O133" i="19" s="1"/>
  <c r="N132" i="19"/>
  <c r="M132" i="19"/>
  <c r="M133" i="19" s="1"/>
  <c r="L132" i="19"/>
  <c r="L133" i="19" s="1"/>
  <c r="K132" i="19"/>
  <c r="K133" i="19" s="1"/>
  <c r="J132" i="19"/>
  <c r="J133" i="19" s="1"/>
  <c r="I132" i="19"/>
  <c r="I133" i="19" s="1"/>
  <c r="H132" i="19"/>
  <c r="H133" i="19" s="1"/>
  <c r="AD107" i="19"/>
  <c r="AN100" i="19"/>
  <c r="AN101" i="19" s="1"/>
  <c r="AM100" i="19"/>
  <c r="AM101" i="19" s="1"/>
  <c r="AL100" i="19"/>
  <c r="AL101" i="19" s="1"/>
  <c r="AK100" i="19"/>
  <c r="AK101" i="19" s="1"/>
  <c r="AJ100" i="19"/>
  <c r="AJ101" i="19" s="1"/>
  <c r="AI100" i="19"/>
  <c r="AI101" i="19" s="1"/>
  <c r="AH100" i="19"/>
  <c r="AH101" i="19" s="1"/>
  <c r="AG100" i="19"/>
  <c r="AG101" i="19" s="1"/>
  <c r="AF100" i="19"/>
  <c r="AF101" i="19" s="1"/>
  <c r="AE100" i="19"/>
  <c r="AE101" i="19" s="1"/>
  <c r="AC100" i="19"/>
  <c r="AC101" i="19" s="1"/>
  <c r="AB100" i="19"/>
  <c r="AB101" i="19" s="1"/>
  <c r="AA100" i="19"/>
  <c r="AA101" i="19" s="1"/>
  <c r="Z100" i="19"/>
  <c r="Z101" i="19" s="1"/>
  <c r="Y100" i="19"/>
  <c r="Y101" i="19" s="1"/>
  <c r="X100" i="19"/>
  <c r="X101" i="19" s="1"/>
  <c r="W100" i="19"/>
  <c r="W101" i="19" s="1"/>
  <c r="V100" i="19"/>
  <c r="V101" i="19" s="1"/>
  <c r="U100" i="19"/>
  <c r="U101" i="19" s="1"/>
  <c r="T100" i="19"/>
  <c r="T101" i="19" s="1"/>
  <c r="S100" i="19"/>
  <c r="S101" i="19" s="1"/>
  <c r="R100" i="19"/>
  <c r="R101" i="19" s="1"/>
  <c r="Q100" i="19"/>
  <c r="Q101" i="19" s="1"/>
  <c r="P100" i="19"/>
  <c r="P101" i="19" s="1"/>
  <c r="O100" i="19"/>
  <c r="O101" i="19" s="1"/>
  <c r="N100" i="19"/>
  <c r="M100" i="19"/>
  <c r="M101" i="19" s="1"/>
  <c r="L100" i="19"/>
  <c r="L101" i="19" s="1"/>
  <c r="K100" i="19"/>
  <c r="K101" i="19" s="1"/>
  <c r="J100" i="19"/>
  <c r="J101" i="19" s="1"/>
  <c r="I100" i="19"/>
  <c r="I101" i="19" s="1"/>
  <c r="H100" i="19"/>
  <c r="H101" i="19" s="1"/>
  <c r="AN63" i="19"/>
  <c r="AN64" i="19" s="1"/>
  <c r="AM63" i="19"/>
  <c r="AM64" i="19" s="1"/>
  <c r="AL63" i="19"/>
  <c r="AL64" i="19" s="1"/>
  <c r="AK63" i="19"/>
  <c r="AK64" i="19" s="1"/>
  <c r="AJ63" i="19"/>
  <c r="AJ64" i="19" s="1"/>
  <c r="AI63" i="19"/>
  <c r="AI64" i="19" s="1"/>
  <c r="AH63" i="19"/>
  <c r="AH64" i="19" s="1"/>
  <c r="AG63" i="19"/>
  <c r="AG64" i="19" s="1"/>
  <c r="AF63" i="19"/>
  <c r="AF64" i="19" s="1"/>
  <c r="AE63" i="19"/>
  <c r="AE64" i="19" s="1"/>
  <c r="AC63" i="19"/>
  <c r="AC64" i="19" s="1"/>
  <c r="AB63" i="19"/>
  <c r="AB64" i="19" s="1"/>
  <c r="AA63" i="19"/>
  <c r="AA64" i="19" s="1"/>
  <c r="Z63" i="19"/>
  <c r="Z64" i="19" s="1"/>
  <c r="Y63" i="19"/>
  <c r="Y64" i="19" s="1"/>
  <c r="X63" i="19"/>
  <c r="X64" i="19" s="1"/>
  <c r="W63" i="19"/>
  <c r="W64" i="19" s="1"/>
  <c r="V63" i="19"/>
  <c r="V64" i="19" s="1"/>
  <c r="U63" i="19"/>
  <c r="U64" i="19" s="1"/>
  <c r="T63" i="19"/>
  <c r="T64" i="19" s="1"/>
  <c r="S63" i="19"/>
  <c r="S64" i="19" s="1"/>
  <c r="R63" i="19"/>
  <c r="R64" i="19" s="1"/>
  <c r="Q63" i="19"/>
  <c r="Q64" i="19" s="1"/>
  <c r="P63" i="19"/>
  <c r="P64" i="19" s="1"/>
  <c r="O63" i="19"/>
  <c r="O64" i="19" s="1"/>
  <c r="N63" i="19"/>
  <c r="M63" i="19"/>
  <c r="M64" i="19" s="1"/>
  <c r="L63" i="19"/>
  <c r="L64" i="19" s="1"/>
  <c r="K63" i="19"/>
  <c r="K64" i="19" s="1"/>
  <c r="J63" i="19"/>
  <c r="J64" i="19" s="1"/>
  <c r="I63" i="19"/>
  <c r="I64" i="19" s="1"/>
  <c r="H63" i="19"/>
  <c r="H64" i="19" s="1"/>
  <c r="AN28" i="19"/>
  <c r="AN29" i="19" s="1"/>
  <c r="AM28" i="19"/>
  <c r="AM29" i="19" s="1"/>
  <c r="AL28" i="19"/>
  <c r="AL29" i="19" s="1"/>
  <c r="AK28" i="19"/>
  <c r="AK29" i="19" s="1"/>
  <c r="AJ28" i="19"/>
  <c r="AJ29" i="19" s="1"/>
  <c r="AI28" i="19"/>
  <c r="AI29" i="19" s="1"/>
  <c r="AH28" i="19"/>
  <c r="AH29" i="19" s="1"/>
  <c r="AG28" i="19"/>
  <c r="AG29" i="19" s="1"/>
  <c r="AF28" i="19"/>
  <c r="AF29" i="19" s="1"/>
  <c r="AE28" i="19"/>
  <c r="AE29" i="19" s="1"/>
  <c r="AC28" i="19"/>
  <c r="AC29" i="19" s="1"/>
  <c r="AB28" i="19"/>
  <c r="AB29" i="19" s="1"/>
  <c r="AA28" i="19"/>
  <c r="AA29" i="19" s="1"/>
  <c r="Z28" i="19"/>
  <c r="Z29" i="19" s="1"/>
  <c r="Y28" i="19"/>
  <c r="Y29" i="19" s="1"/>
  <c r="X28" i="19"/>
  <c r="X29" i="19" s="1"/>
  <c r="W28" i="19"/>
  <c r="W29" i="19" s="1"/>
  <c r="V28" i="19"/>
  <c r="V29" i="19" s="1"/>
  <c r="U28" i="19"/>
  <c r="U29" i="19" s="1"/>
  <c r="T28" i="19"/>
  <c r="T29" i="19" s="1"/>
  <c r="S28" i="19"/>
  <c r="S29" i="19" s="1"/>
  <c r="R28" i="19"/>
  <c r="R29" i="19" s="1"/>
  <c r="Q28" i="19"/>
  <c r="Q29" i="19" s="1"/>
  <c r="P28" i="19"/>
  <c r="P29" i="19" s="1"/>
  <c r="O28" i="19"/>
  <c r="O29" i="19" s="1"/>
  <c r="N28" i="19"/>
  <c r="M28" i="19"/>
  <c r="M29" i="19" s="1"/>
  <c r="L28" i="19"/>
  <c r="L29" i="19" s="1"/>
  <c r="K28" i="19"/>
  <c r="K29" i="19" s="1"/>
  <c r="J28" i="19"/>
  <c r="J29" i="19" s="1"/>
  <c r="I28" i="19"/>
  <c r="I29" i="19" s="1"/>
  <c r="H28" i="19"/>
  <c r="H29" i="19" s="1"/>
  <c r="AD28" i="19" l="1"/>
  <c r="AD29" i="19" s="1"/>
  <c r="N29" i="19"/>
  <c r="AD63" i="19"/>
  <c r="AD64" i="19" s="1"/>
  <c r="N64" i="19"/>
  <c r="AD100" i="19"/>
  <c r="AD101" i="19" s="1"/>
  <c r="N101" i="19"/>
  <c r="AD132" i="19"/>
  <c r="AD133" i="19" s="1"/>
  <c r="N133" i="19"/>
  <c r="AD220" i="19"/>
  <c r="AD221" i="19" s="1"/>
  <c r="N221" i="19"/>
  <c r="AD322" i="19"/>
  <c r="AD323" i="19"/>
  <c r="AD240" i="19"/>
  <c r="AD173" i="19"/>
  <c r="AD174" i="19"/>
  <c r="AD124" i="19"/>
  <c r="AD125" i="19"/>
  <c r="AD239" i="19"/>
  <c r="AD433" i="19"/>
  <c r="AD482" i="19"/>
  <c r="K34" i="20" l="1"/>
  <c r="E28" i="20"/>
  <c r="K28" i="20"/>
  <c r="M28" i="20"/>
  <c r="P28" i="20"/>
  <c r="R28" i="20"/>
  <c r="S28" i="20"/>
  <c r="T28" i="20"/>
  <c r="V28" i="20"/>
  <c r="Y28" i="20"/>
  <c r="Z28" i="20"/>
  <c r="AA28" i="20"/>
  <c r="AD28" i="20"/>
  <c r="AF28" i="20"/>
  <c r="AQ62" i="20" l="1"/>
  <c r="N28" i="20"/>
  <c r="O28" i="20"/>
  <c r="Q28" i="20"/>
  <c r="U28" i="20"/>
  <c r="W28" i="20"/>
  <c r="X28" i="20"/>
  <c r="AB28" i="20"/>
  <c r="AC28" i="20"/>
  <c r="AE28" i="20"/>
  <c r="AG28" i="20"/>
  <c r="AH28" i="20"/>
  <c r="AI28" i="20"/>
  <c r="AJ28" i="20"/>
  <c r="AK28" i="20"/>
  <c r="AL28" i="20"/>
  <c r="AM28" i="20"/>
  <c r="AN28" i="20"/>
  <c r="AO28" i="20"/>
  <c r="AP28" i="20"/>
  <c r="AQ28" i="20"/>
  <c r="F9" i="20" l="1"/>
  <c r="G9" i="20"/>
  <c r="H9" i="20"/>
  <c r="I9" i="20"/>
  <c r="J9" i="20"/>
  <c r="K9" i="20"/>
  <c r="L9" i="20"/>
  <c r="M9" i="20"/>
  <c r="N9" i="20"/>
  <c r="O9" i="20"/>
  <c r="P9" i="20"/>
  <c r="Q9" i="20"/>
  <c r="R9" i="20"/>
  <c r="S9" i="20"/>
  <c r="T9" i="20"/>
  <c r="U9" i="20"/>
  <c r="V9" i="20"/>
  <c r="W9" i="20"/>
  <c r="X9" i="20"/>
  <c r="Y9" i="20"/>
  <c r="Z9" i="20"/>
  <c r="AA9" i="20"/>
  <c r="AB9" i="20"/>
  <c r="AC9" i="20"/>
  <c r="AD9" i="20"/>
  <c r="AE9" i="20"/>
  <c r="AF9" i="20"/>
  <c r="AG9" i="20"/>
  <c r="AH9" i="20"/>
  <c r="AI9" i="20"/>
  <c r="AJ9" i="20"/>
  <c r="AK9" i="20"/>
  <c r="AL9" i="20"/>
  <c r="AM9" i="20"/>
  <c r="AN9" i="20"/>
  <c r="AO9" i="20"/>
  <c r="AP9" i="20"/>
  <c r="AQ9" i="20"/>
  <c r="E9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R15" i="20"/>
  <c r="S15" i="20"/>
  <c r="T15" i="20"/>
  <c r="U15" i="20"/>
  <c r="V15" i="20"/>
  <c r="W15" i="20"/>
  <c r="X15" i="20"/>
  <c r="Y15" i="20"/>
  <c r="Z15" i="20"/>
  <c r="AA15" i="20"/>
  <c r="AB15" i="20"/>
  <c r="AC15" i="20"/>
  <c r="AD15" i="20"/>
  <c r="AE15" i="20"/>
  <c r="AF15" i="20"/>
  <c r="AG15" i="20"/>
  <c r="AH15" i="20"/>
  <c r="AI15" i="20"/>
  <c r="AJ15" i="20"/>
  <c r="AK15" i="20"/>
  <c r="AL15" i="20"/>
  <c r="AM15" i="20"/>
  <c r="AN15" i="20"/>
  <c r="AO15" i="20"/>
  <c r="AP15" i="20"/>
  <c r="AQ15" i="20"/>
  <c r="E11" i="20"/>
  <c r="AG16" i="20"/>
  <c r="AG65" i="20" l="1"/>
  <c r="AG64" i="20"/>
  <c r="AG63" i="20"/>
  <c r="AQ60" i="20"/>
  <c r="AP60" i="20"/>
  <c r="AO60" i="20"/>
  <c r="AN60" i="20"/>
  <c r="AM60" i="20"/>
  <c r="AL60" i="20"/>
  <c r="AK60" i="20"/>
  <c r="AJ60" i="20"/>
  <c r="AI60" i="20"/>
  <c r="AH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AG60" i="20" s="1"/>
  <c r="P60" i="20"/>
  <c r="O60" i="20"/>
  <c r="N60" i="20"/>
  <c r="M60" i="20"/>
  <c r="L60" i="20"/>
  <c r="K60" i="20"/>
  <c r="J60" i="20"/>
  <c r="I60" i="20"/>
  <c r="H60" i="20"/>
  <c r="G60" i="20"/>
  <c r="F60" i="20"/>
  <c r="E60" i="20"/>
  <c r="AG59" i="20"/>
  <c r="AQ58" i="20"/>
  <c r="AP58" i="20"/>
  <c r="AO58" i="20"/>
  <c r="AN58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AQ56" i="20"/>
  <c r="AP56" i="20"/>
  <c r="AO56" i="20"/>
  <c r="AN56" i="20"/>
  <c r="AM56" i="20"/>
  <c r="AL56" i="20"/>
  <c r="AK56" i="20"/>
  <c r="AJ56" i="20"/>
  <c r="AI56" i="20"/>
  <c r="AH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E54" i="20"/>
  <c r="AQ52" i="20"/>
  <c r="AP52" i="20"/>
  <c r="AO52" i="20"/>
  <c r="AN52" i="20"/>
  <c r="AM52" i="20"/>
  <c r="AL52" i="20"/>
  <c r="AK52" i="20"/>
  <c r="AJ52" i="20"/>
  <c r="AI52" i="20"/>
  <c r="AH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AG52" i="20" s="1"/>
  <c r="P52" i="20"/>
  <c r="O52" i="20"/>
  <c r="N52" i="20"/>
  <c r="M52" i="20"/>
  <c r="L52" i="20"/>
  <c r="AG51" i="20"/>
  <c r="AQ50" i="20"/>
  <c r="AP50" i="20"/>
  <c r="AO50" i="20"/>
  <c r="AN50" i="20"/>
  <c r="AM50" i="20"/>
  <c r="AL50" i="20"/>
  <c r="AK50" i="20"/>
  <c r="AJ50" i="20"/>
  <c r="AI50" i="20"/>
  <c r="AH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AG50" i="20" s="1"/>
  <c r="P50" i="20"/>
  <c r="O50" i="20"/>
  <c r="N50" i="20"/>
  <c r="M50" i="20"/>
  <c r="L50" i="20"/>
  <c r="K50" i="20"/>
  <c r="J50" i="20"/>
  <c r="I50" i="20"/>
  <c r="H50" i="20"/>
  <c r="G50" i="20"/>
  <c r="F50" i="20"/>
  <c r="E50" i="20"/>
  <c r="AG49" i="20"/>
  <c r="AQ48" i="20"/>
  <c r="AP48" i="20"/>
  <c r="AO48" i="20"/>
  <c r="AN48" i="20"/>
  <c r="AM48" i="20"/>
  <c r="AL48" i="20"/>
  <c r="AK48" i="20"/>
  <c r="AJ48" i="20"/>
  <c r="AI48" i="20"/>
  <c r="AH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AG48" i="20" s="1"/>
  <c r="P48" i="20"/>
  <c r="O48" i="20"/>
  <c r="N48" i="20"/>
  <c r="M48" i="20"/>
  <c r="L48" i="20"/>
  <c r="K48" i="20"/>
  <c r="J48" i="20"/>
  <c r="I48" i="20"/>
  <c r="H48" i="20"/>
  <c r="G48" i="20"/>
  <c r="F48" i="20"/>
  <c r="E48" i="20"/>
  <c r="AG47" i="20"/>
  <c r="AQ46" i="20"/>
  <c r="AP46" i="20"/>
  <c r="AO46" i="20"/>
  <c r="AN46" i="20"/>
  <c r="AM46" i="20"/>
  <c r="AL46" i="20"/>
  <c r="AK46" i="20"/>
  <c r="AJ46" i="20"/>
  <c r="AI46" i="20"/>
  <c r="AH46" i="20"/>
  <c r="AF46" i="20"/>
  <c r="AE46" i="20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AG46" i="20" s="1"/>
  <c r="P46" i="20"/>
  <c r="O46" i="20"/>
  <c r="N46" i="20"/>
  <c r="M46" i="20"/>
  <c r="L46" i="20"/>
  <c r="K46" i="20"/>
  <c r="J46" i="20"/>
  <c r="I46" i="20"/>
  <c r="H46" i="20"/>
  <c r="G46" i="20"/>
  <c r="F46" i="20"/>
  <c r="E46" i="20"/>
  <c r="AG45" i="20"/>
  <c r="K44" i="20"/>
  <c r="J44" i="20"/>
  <c r="I44" i="20"/>
  <c r="H44" i="20"/>
  <c r="G44" i="20"/>
  <c r="F44" i="20"/>
  <c r="E44" i="20"/>
  <c r="AQ42" i="20"/>
  <c r="AP42" i="20"/>
  <c r="AO42" i="20"/>
  <c r="AN42" i="20"/>
  <c r="AM42" i="20"/>
  <c r="AL42" i="20"/>
  <c r="AK42" i="20"/>
  <c r="AJ42" i="20"/>
  <c r="AI42" i="20"/>
  <c r="AH42" i="20"/>
  <c r="AF42" i="20"/>
  <c r="AE42" i="20"/>
  <c r="AD42" i="20"/>
  <c r="AC42" i="20"/>
  <c r="AB42" i="20"/>
  <c r="AA42" i="20"/>
  <c r="Z42" i="20"/>
  <c r="Y42" i="20"/>
  <c r="X42" i="20"/>
  <c r="W42" i="20"/>
  <c r="V42" i="20"/>
  <c r="U42" i="20"/>
  <c r="T42" i="20"/>
  <c r="S42" i="20"/>
  <c r="R42" i="20"/>
  <c r="Q42" i="20"/>
  <c r="AG42" i="20" s="1"/>
  <c r="P42" i="20"/>
  <c r="O42" i="20"/>
  <c r="N42" i="20"/>
  <c r="M42" i="20"/>
  <c r="L42" i="20"/>
  <c r="K42" i="20"/>
  <c r="J42" i="20"/>
  <c r="I42" i="20"/>
  <c r="H42" i="20"/>
  <c r="G42" i="20"/>
  <c r="F42" i="20"/>
  <c r="E42" i="20"/>
  <c r="E40" i="20"/>
  <c r="AG39" i="20"/>
  <c r="AQ38" i="20"/>
  <c r="AP38" i="20"/>
  <c r="AO38" i="20"/>
  <c r="AN38" i="20"/>
  <c r="AM38" i="20"/>
  <c r="AL38" i="20"/>
  <c r="AK38" i="20"/>
  <c r="AJ38" i="20"/>
  <c r="AI38" i="20"/>
  <c r="AH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AQ36" i="20"/>
  <c r="AP36" i="20"/>
  <c r="AO36" i="20"/>
  <c r="AN36" i="20"/>
  <c r="AM36" i="20"/>
  <c r="AL36" i="20"/>
  <c r="AK36" i="20"/>
  <c r="AJ36" i="20"/>
  <c r="AI36" i="20"/>
  <c r="AH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AG36" i="20" s="1"/>
  <c r="P36" i="20"/>
  <c r="O36" i="20"/>
  <c r="N36" i="20"/>
  <c r="M36" i="20"/>
  <c r="L36" i="20"/>
  <c r="K36" i="20"/>
  <c r="J36" i="20"/>
  <c r="I36" i="20"/>
  <c r="H36" i="20"/>
  <c r="G36" i="20"/>
  <c r="F36" i="20"/>
  <c r="E36" i="20"/>
  <c r="AG35" i="20"/>
  <c r="E34" i="20"/>
  <c r="AG33" i="20"/>
  <c r="AQ32" i="20"/>
  <c r="AP32" i="20"/>
  <c r="AO32" i="20"/>
  <c r="AN32" i="20"/>
  <c r="AM32" i="20"/>
  <c r="AL32" i="20"/>
  <c r="AL62" i="20" s="1"/>
  <c r="AK32" i="20"/>
  <c r="AK62" i="20" s="1"/>
  <c r="AJ32" i="20"/>
  <c r="AJ62" i="20" s="1"/>
  <c r="AI32" i="20"/>
  <c r="AI62" i="20" s="1"/>
  <c r="AH32" i="20"/>
  <c r="AH62" i="20" s="1"/>
  <c r="AF32" i="20"/>
  <c r="AF62" i="20" s="1"/>
  <c r="AE32" i="20"/>
  <c r="AD32" i="20"/>
  <c r="AC32" i="20"/>
  <c r="AB32" i="20"/>
  <c r="AA32" i="20"/>
  <c r="AA62" i="20" s="1"/>
  <c r="Z32" i="20"/>
  <c r="Y32" i="20"/>
  <c r="X32" i="20"/>
  <c r="W32" i="20"/>
  <c r="V32" i="20"/>
  <c r="V62" i="20" s="1"/>
  <c r="U32" i="20"/>
  <c r="T32" i="20"/>
  <c r="T62" i="20" s="1"/>
  <c r="S32" i="20"/>
  <c r="S62" i="20" s="1"/>
  <c r="R32" i="20"/>
  <c r="R62" i="20" s="1"/>
  <c r="Q32" i="20"/>
  <c r="P32" i="20"/>
  <c r="P62" i="20" s="1"/>
  <c r="O32" i="20"/>
  <c r="O62" i="20" s="1"/>
  <c r="N32" i="20"/>
  <c r="N62" i="20" s="1"/>
  <c r="M32" i="20"/>
  <c r="L32" i="20"/>
  <c r="K32" i="20"/>
  <c r="J32" i="20"/>
  <c r="I32" i="20"/>
  <c r="H32" i="20"/>
  <c r="G32" i="20"/>
  <c r="F32" i="20"/>
  <c r="E32" i="20"/>
  <c r="AG32" i="20"/>
  <c r="AQ30" i="20"/>
  <c r="AP30" i="20"/>
  <c r="AO30" i="20"/>
  <c r="AN30" i="20"/>
  <c r="AM30" i="20"/>
  <c r="AL30" i="20"/>
  <c r="AK30" i="20"/>
  <c r="AJ30" i="20"/>
  <c r="AI30" i="20"/>
  <c r="AH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AG30" i="20" s="1"/>
  <c r="P30" i="20"/>
  <c r="O30" i="20"/>
  <c r="N30" i="20"/>
  <c r="M30" i="20"/>
  <c r="L30" i="20"/>
  <c r="K30" i="20"/>
  <c r="J30" i="20"/>
  <c r="I30" i="20"/>
  <c r="H30" i="20"/>
  <c r="G30" i="20"/>
  <c r="F30" i="20"/>
  <c r="E30" i="20"/>
  <c r="AG29" i="20"/>
  <c r="L28" i="20"/>
  <c r="J28" i="20"/>
  <c r="I28" i="20"/>
  <c r="H28" i="20"/>
  <c r="G28" i="20"/>
  <c r="F28" i="20"/>
  <c r="AG27" i="20"/>
  <c r="AG26" i="20"/>
  <c r="AQ25" i="20"/>
  <c r="AL25" i="20"/>
  <c r="AH25" i="20"/>
  <c r="P25" i="20"/>
  <c r="K25" i="20"/>
  <c r="AE24" i="20"/>
  <c r="AE25" i="20" s="1"/>
  <c r="AE62" i="20" s="1"/>
  <c r="M24" i="20"/>
  <c r="M25" i="20" s="1"/>
  <c r="M62" i="20" s="1"/>
  <c r="E25" i="20"/>
  <c r="AM24" i="20"/>
  <c r="AM25" i="20" s="1"/>
  <c r="AQ21" i="20"/>
  <c r="AP21" i="20"/>
  <c r="AP24" i="20" s="1"/>
  <c r="AP25" i="20" s="1"/>
  <c r="AP62" i="20" s="1"/>
  <c r="AO21" i="20"/>
  <c r="AO24" i="20" s="1"/>
  <c r="AO25" i="20" s="1"/>
  <c r="AO62" i="20" s="1"/>
  <c r="AN21" i="20"/>
  <c r="AN24" i="20" s="1"/>
  <c r="AN25" i="20" s="1"/>
  <c r="AN62" i="20" s="1"/>
  <c r="AM21" i="20"/>
  <c r="AL21" i="20"/>
  <c r="AK21" i="20"/>
  <c r="AJ21" i="20"/>
  <c r="AI21" i="20"/>
  <c r="AH21" i="20"/>
  <c r="AF21" i="20"/>
  <c r="AE21" i="20"/>
  <c r="AD21" i="20"/>
  <c r="AD24" i="20" s="1"/>
  <c r="AD25" i="20" s="1"/>
  <c r="AD62" i="20" s="1"/>
  <c r="AC21" i="20"/>
  <c r="AC25" i="20" s="1"/>
  <c r="AB21" i="20"/>
  <c r="AB24" i="20" s="1"/>
  <c r="AB25" i="20" s="1"/>
  <c r="AB62" i="20" s="1"/>
  <c r="AA21" i="20"/>
  <c r="Z21" i="20"/>
  <c r="Y21" i="20"/>
  <c r="X21" i="20"/>
  <c r="X24" i="20" s="1"/>
  <c r="X25" i="20" s="1"/>
  <c r="X62" i="20" s="1"/>
  <c r="W21" i="20"/>
  <c r="W24" i="20" s="1"/>
  <c r="W25" i="20" s="1"/>
  <c r="W62" i="20" s="1"/>
  <c r="V21" i="20"/>
  <c r="U21" i="20"/>
  <c r="U24" i="20" s="1"/>
  <c r="U25" i="20" s="1"/>
  <c r="U62" i="20" s="1"/>
  <c r="T21" i="20"/>
  <c r="S21" i="20"/>
  <c r="R21" i="20"/>
  <c r="Q21" i="20"/>
  <c r="P21" i="20"/>
  <c r="O21" i="20"/>
  <c r="N21" i="20"/>
  <c r="M21" i="20"/>
  <c r="L21" i="20"/>
  <c r="L22" i="20" s="1"/>
  <c r="L25" i="20" s="1"/>
  <c r="K21" i="20"/>
  <c r="J21" i="20"/>
  <c r="J22" i="20" s="1"/>
  <c r="J24" i="20" s="1"/>
  <c r="J25" i="20" s="1"/>
  <c r="J62" i="20" s="1"/>
  <c r="I21" i="20"/>
  <c r="I22" i="20" s="1"/>
  <c r="I24" i="20" s="1"/>
  <c r="I25" i="20" s="1"/>
  <c r="I62" i="20" s="1"/>
  <c r="H21" i="20"/>
  <c r="H22" i="20" s="1"/>
  <c r="H24" i="20" s="1"/>
  <c r="H25" i="20" s="1"/>
  <c r="H62" i="20" s="1"/>
  <c r="G21" i="20"/>
  <c r="G22" i="20" s="1"/>
  <c r="G24" i="20" s="1"/>
  <c r="G25" i="20" s="1"/>
  <c r="G62" i="20" s="1"/>
  <c r="F21" i="20"/>
  <c r="F22" i="20" s="1"/>
  <c r="F24" i="20" s="1"/>
  <c r="F25" i="20" s="1"/>
  <c r="F62" i="20" s="1"/>
  <c r="E21" i="20"/>
  <c r="AG20" i="20"/>
  <c r="AQ19" i="20"/>
  <c r="AP19" i="20"/>
  <c r="AO19" i="20"/>
  <c r="AN19" i="20"/>
  <c r="AM19" i="20"/>
  <c r="AL19" i="20"/>
  <c r="AK19" i="20"/>
  <c r="AJ19" i="20"/>
  <c r="AI19" i="20"/>
  <c r="AH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AG19" i="20" s="1"/>
  <c r="P19" i="20"/>
  <c r="O19" i="20"/>
  <c r="N19" i="20"/>
  <c r="M19" i="20"/>
  <c r="L19" i="20"/>
  <c r="K19" i="20"/>
  <c r="J19" i="20"/>
  <c r="I19" i="20"/>
  <c r="H19" i="20"/>
  <c r="G19" i="20"/>
  <c r="F19" i="20"/>
  <c r="E19" i="20"/>
  <c r="E62" i="20" s="1"/>
  <c r="AG18" i="20"/>
  <c r="AQ17" i="20"/>
  <c r="AP17" i="20"/>
  <c r="AO17" i="20"/>
  <c r="AN17" i="20"/>
  <c r="AM17" i="20"/>
  <c r="AL17" i="20"/>
  <c r="AK17" i="20"/>
  <c r="AJ17" i="20"/>
  <c r="AI17" i="20"/>
  <c r="AH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AG17" i="20" s="1"/>
  <c r="P17" i="20"/>
  <c r="O17" i="20"/>
  <c r="N17" i="20"/>
  <c r="M17" i="20"/>
  <c r="L17" i="20"/>
  <c r="K17" i="20"/>
  <c r="J17" i="20"/>
  <c r="I17" i="20"/>
  <c r="H17" i="20"/>
  <c r="G17" i="20"/>
  <c r="F17" i="20"/>
  <c r="E17" i="20"/>
  <c r="E15" i="20"/>
  <c r="AG14" i="20"/>
  <c r="AQ13" i="20"/>
  <c r="AP13" i="20"/>
  <c r="AO13" i="20"/>
  <c r="AN13" i="20"/>
  <c r="AM13" i="20"/>
  <c r="AL13" i="20"/>
  <c r="AK13" i="20"/>
  <c r="AJ13" i="20"/>
  <c r="AI13" i="20"/>
  <c r="AH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AG13" i="20" s="1"/>
  <c r="P13" i="20"/>
  <c r="O13" i="20"/>
  <c r="N13" i="20"/>
  <c r="M13" i="20"/>
  <c r="L13" i="20"/>
  <c r="K13" i="20"/>
  <c r="J13" i="20"/>
  <c r="I13" i="20"/>
  <c r="H13" i="20"/>
  <c r="G13" i="20"/>
  <c r="F13" i="20"/>
  <c r="E13" i="20"/>
  <c r="AG12" i="20"/>
  <c r="AQ11" i="20"/>
  <c r="AP11" i="20"/>
  <c r="AO11" i="20"/>
  <c r="AN11" i="20"/>
  <c r="AM11" i="20"/>
  <c r="AM62" i="20" s="1"/>
  <c r="AL11" i="20"/>
  <c r="AK11" i="20"/>
  <c r="AJ11" i="20"/>
  <c r="AI11" i="20"/>
  <c r="AH11" i="20"/>
  <c r="AF11" i="20"/>
  <c r="AE11" i="20"/>
  <c r="AD11" i="20"/>
  <c r="AC11" i="20"/>
  <c r="AB11" i="20"/>
  <c r="AA11" i="20"/>
  <c r="Z11" i="20"/>
  <c r="Z62" i="20" s="1"/>
  <c r="Y11" i="20"/>
  <c r="Y62" i="20" s="1"/>
  <c r="X11" i="20"/>
  <c r="W11" i="20"/>
  <c r="V11" i="20"/>
  <c r="U11" i="20"/>
  <c r="T11" i="20"/>
  <c r="S11" i="20"/>
  <c r="R11" i="20"/>
  <c r="Q11" i="20"/>
  <c r="AG11" i="20" s="1"/>
  <c r="P11" i="20"/>
  <c r="O11" i="20"/>
  <c r="N11" i="20"/>
  <c r="M11" i="20"/>
  <c r="L11" i="20"/>
  <c r="K11" i="20"/>
  <c r="J11" i="20"/>
  <c r="I11" i="20"/>
  <c r="H11" i="20"/>
  <c r="G11" i="20"/>
  <c r="F11" i="20"/>
  <c r="AG10" i="20"/>
  <c r="AG8" i="20"/>
  <c r="AC62" i="20" l="1"/>
  <c r="AC66" i="20" s="1"/>
  <c r="AG38" i="20"/>
  <c r="Q62" i="20"/>
  <c r="L62" i="20"/>
  <c r="L66" i="20" s="1"/>
  <c r="K62" i="20"/>
  <c r="K66" i="20" s="1"/>
  <c r="AQ66" i="20"/>
  <c r="AE66" i="20"/>
  <c r="AI66" i="20"/>
  <c r="AA66" i="20"/>
  <c r="O66" i="20"/>
  <c r="M66" i="20"/>
  <c r="AK66" i="20"/>
  <c r="Y66" i="20"/>
  <c r="S66" i="20"/>
  <c r="E66" i="20"/>
  <c r="AM66" i="20"/>
  <c r="AO66" i="20"/>
  <c r="G66" i="20"/>
  <c r="I66" i="20"/>
  <c r="U66" i="20"/>
  <c r="W66" i="20"/>
  <c r="AG56" i="20"/>
  <c r="F66" i="20"/>
  <c r="H66" i="20"/>
  <c r="J66" i="20"/>
  <c r="N66" i="20"/>
  <c r="P66" i="20"/>
  <c r="R66" i="20"/>
  <c r="T66" i="20"/>
  <c r="V66" i="20"/>
  <c r="X66" i="20"/>
  <c r="Z66" i="20"/>
  <c r="AB66" i="20"/>
  <c r="AD66" i="20"/>
  <c r="AF66" i="20"/>
  <c r="AG21" i="20"/>
  <c r="AH66" i="20"/>
  <c r="AJ66" i="20"/>
  <c r="AL66" i="20"/>
  <c r="AN66" i="20"/>
  <c r="AP66" i="20"/>
  <c r="AG62" i="20" l="1"/>
  <c r="Q25" i="20"/>
  <c r="C36" i="22"/>
  <c r="I36" i="22" s="1"/>
  <c r="C34" i="22"/>
  <c r="I34" i="22" s="1"/>
  <c r="H33" i="22"/>
  <c r="H37" i="22" s="1"/>
  <c r="G33" i="22"/>
  <c r="G37" i="22" s="1"/>
  <c r="F33" i="22"/>
  <c r="F37" i="22" s="1"/>
  <c r="E33" i="22"/>
  <c r="E37" i="22" s="1"/>
  <c r="D33" i="22"/>
  <c r="D37" i="22" s="1"/>
  <c r="I32" i="22"/>
  <c r="C32" i="22"/>
  <c r="C31" i="22"/>
  <c r="I31" i="22" s="1"/>
  <c r="I30" i="22"/>
  <c r="C30" i="22"/>
  <c r="I29" i="22"/>
  <c r="C29" i="22"/>
  <c r="I28" i="22"/>
  <c r="C28" i="22"/>
  <c r="I27" i="22"/>
  <c r="C27" i="22"/>
  <c r="I26" i="22"/>
  <c r="C26" i="22"/>
  <c r="I25" i="22"/>
  <c r="C25" i="22"/>
  <c r="I24" i="22"/>
  <c r="C24" i="22"/>
  <c r="I23" i="22"/>
  <c r="C23" i="22"/>
  <c r="I22" i="22"/>
  <c r="C22" i="22"/>
  <c r="I21" i="22"/>
  <c r="C21" i="22"/>
  <c r="I20" i="22"/>
  <c r="C20" i="22"/>
  <c r="I19" i="22"/>
  <c r="C19" i="22"/>
  <c r="I18" i="22"/>
  <c r="C18" i="22"/>
  <c r="I17" i="22"/>
  <c r="C17" i="22"/>
  <c r="I16" i="22"/>
  <c r="C16" i="22"/>
  <c r="I15" i="22"/>
  <c r="C15" i="22"/>
  <c r="I14" i="22"/>
  <c r="C14" i="22"/>
  <c r="I13" i="22"/>
  <c r="C13" i="22"/>
  <c r="I12" i="22"/>
  <c r="C12" i="22"/>
  <c r="C11" i="22"/>
  <c r="I11" i="22" s="1"/>
  <c r="I10" i="22"/>
  <c r="C10" i="22"/>
  <c r="I9" i="22"/>
  <c r="C9" i="22"/>
  <c r="I8" i="22"/>
  <c r="C8" i="22"/>
  <c r="I7" i="22"/>
  <c r="C7" i="22"/>
  <c r="Q66" i="20" l="1"/>
  <c r="AG66" i="20" s="1"/>
  <c r="C33" i="22"/>
  <c r="C37" i="22" s="1"/>
  <c r="I33" i="22" l="1"/>
  <c r="I37" i="22" s="1"/>
</calcChain>
</file>

<file path=xl/sharedStrings.xml><?xml version="1.0" encoding="utf-8"?>
<sst xmlns="http://schemas.openxmlformats.org/spreadsheetml/2006/main" count="4998" uniqueCount="2581">
  <si>
    <t>Класс пожарной опасности</t>
  </si>
  <si>
    <t>Должность</t>
  </si>
  <si>
    <t>Контактные данные</t>
  </si>
  <si>
    <t>1 КПО</t>
  </si>
  <si>
    <t>Пожарная опасность отсутствует</t>
  </si>
  <si>
    <t>2 КПО</t>
  </si>
  <si>
    <t>Низкая пожарная опасность</t>
  </si>
  <si>
    <t>3 КПО</t>
  </si>
  <si>
    <t>Средняя пожарная опасность</t>
  </si>
  <si>
    <t>4 КПО</t>
  </si>
  <si>
    <t>Высокая пожарная опасность</t>
  </si>
  <si>
    <t>5 КПО</t>
  </si>
  <si>
    <t>Лесопожарным формированиям дополнительно придается техника с производственных работ (тракторы с плугом, бульдозеры, автотранспорт) в соответствии с заключенными договорами.</t>
  </si>
  <si>
    <t>Наименование</t>
  </si>
  <si>
    <t>Профилактические выжигания, га</t>
  </si>
  <si>
    <t>Противопожарные разрывы, м</t>
  </si>
  <si>
    <t>Уборка захламленности, га</t>
  </si>
  <si>
    <t>Населенные пункты</t>
  </si>
  <si>
    <t>Объекты экономики</t>
  </si>
  <si>
    <t>Инфраструктура (нефтепроводы, газопроводы, дороги, ЛЭП и др.)</t>
  </si>
  <si>
    <t>Иные объекты</t>
  </si>
  <si>
    <t>Наименование организации</t>
  </si>
  <si>
    <t>Летчики-наблюдатели</t>
  </si>
  <si>
    <t>Парашютисты-пожарные</t>
  </si>
  <si>
    <t>Десантники-пожарные</t>
  </si>
  <si>
    <t>Лицо, ответственное за объект</t>
  </si>
  <si>
    <t>Местоположение (географические координаты, ближайший населенный пункт)</t>
  </si>
  <si>
    <t xml:space="preserve">Контактные данные </t>
  </si>
  <si>
    <t>Лесничество</t>
  </si>
  <si>
    <t>Вид формирования (ППО, АСФ)</t>
  </si>
  <si>
    <t>Количество формирований</t>
  </si>
  <si>
    <t xml:space="preserve">Наименование </t>
  </si>
  <si>
    <t>Муниципальное образование</t>
  </si>
  <si>
    <t>Итого по субъекту Российской Федерации:</t>
  </si>
  <si>
    <t>Участковое лесничество</t>
  </si>
  <si>
    <t>Количество сил пожаротушения</t>
  </si>
  <si>
    <t>Лесничество (лесопарк)</t>
  </si>
  <si>
    <t xml:space="preserve"> ФИО</t>
  </si>
  <si>
    <t>Примечание</t>
  </si>
  <si>
    <t>Глава муниципального образования и председатель КЧС и ПБ</t>
  </si>
  <si>
    <t>Заместитель высшего должностного лица субъекта Российской Федерации, курирующий  вопросы охраны лесов от пожаров</t>
  </si>
  <si>
    <t>Председатель КЧС и ПБ субъекта Российской Федерации</t>
  </si>
  <si>
    <t>Наименование лесничества</t>
  </si>
  <si>
    <t>Площадь, га</t>
  </si>
  <si>
    <t>I</t>
  </si>
  <si>
    <t>II</t>
  </si>
  <si>
    <t>III</t>
  </si>
  <si>
    <t>IV</t>
  </si>
  <si>
    <t>V</t>
  </si>
  <si>
    <t>Наличие пунктов заправки авиа ГСМ</t>
  </si>
  <si>
    <t>Сведения о природной пожарной опасности</t>
  </si>
  <si>
    <t xml:space="preserve">Таблица 1.1 </t>
  </si>
  <si>
    <t>Таблица 2.1</t>
  </si>
  <si>
    <t xml:space="preserve"> Информация об ответственных лицах, осуществляющих организацию охраны лесов от пожаров </t>
  </si>
  <si>
    <t xml:space="preserve"> Главы муниципальных образований и председатели КЧС и ПБ муниципальных образований субъекта Российской Федерации</t>
  </si>
  <si>
    <t>Таблица 2.2</t>
  </si>
  <si>
    <t xml:space="preserve">Информация о руководителях тушения лесных пожаров </t>
  </si>
  <si>
    <t xml:space="preserve">Таблица 2.3 </t>
  </si>
  <si>
    <t>Таблица 3.1</t>
  </si>
  <si>
    <t xml:space="preserve"> Силы и средства лесопожарных формирований, пожарной техники и оборудования</t>
  </si>
  <si>
    <t>Таблица 3.2</t>
  </si>
  <si>
    <t xml:space="preserve">Таблица 3.3 </t>
  </si>
  <si>
    <t>Таблица 3.6</t>
  </si>
  <si>
    <t xml:space="preserve"> Посадочные площадки для самолетов и вертолетов, используемых в целях проведения авиационных работ по охране и защите лесов</t>
  </si>
  <si>
    <t>Таблица 4.1</t>
  </si>
  <si>
    <t>Таблица 5.1</t>
  </si>
  <si>
    <t>Таблица 6.1</t>
  </si>
  <si>
    <t xml:space="preserve">Должностное лицо, </t>
  </si>
  <si>
    <t xml:space="preserve">ответственное </t>
  </si>
  <si>
    <t xml:space="preserve">за составление  формы     </t>
  </si>
  <si>
    <t xml:space="preserve">  (подпись)</t>
  </si>
  <si>
    <t xml:space="preserve">Руководитель                    </t>
  </si>
  <si>
    <t xml:space="preserve">                                                                                                                                                              </t>
  </si>
  <si>
    <t xml:space="preserve">     (Ф.И.О.)                    </t>
  </si>
  <si>
    <t xml:space="preserve">     (должность)              </t>
  </si>
  <si>
    <t xml:space="preserve">                                                                                                                                    </t>
  </si>
  <si>
    <t xml:space="preserve">    (Ф.И.О.)        </t>
  </si>
  <si>
    <t xml:space="preserve">за составление  формы    </t>
  </si>
  <si>
    <t xml:space="preserve">                                                   </t>
  </si>
  <si>
    <t xml:space="preserve">    (контактный телефон   с указанием кода города)  </t>
  </si>
  <si>
    <t xml:space="preserve"> (дата составления документа)</t>
  </si>
  <si>
    <t>№ п/п</t>
  </si>
  <si>
    <t>(контактный телефон   с указанием кода города)</t>
  </si>
  <si>
    <t>(дата составления документа)</t>
  </si>
  <si>
    <t>Вид пожарной техники, оборудования, противопожарного снаряжения, инвентаря, тип горюче-смазочных материалов</t>
  </si>
  <si>
    <t>Уровень пожарной опасности</t>
  </si>
  <si>
    <t>Мероприятия</t>
  </si>
  <si>
    <t>Ответственные за привлечение</t>
  </si>
  <si>
    <t>ФИО 
ответственного лица</t>
  </si>
  <si>
    <t>Должность ответственного лица</t>
  </si>
  <si>
    <t xml:space="preserve">Лица, использующие леса, принимают необходимые меры по недопущению распространения лесных пожаров </t>
  </si>
  <si>
    <t>Лесопожарные формирования, их пожарная техника и оборудование находятся в полной готовности.</t>
  </si>
  <si>
    <t xml:space="preserve">             (Ф.И.О.)                    </t>
  </si>
  <si>
    <t xml:space="preserve"> Перечень лесопожарных формирований, пожарной техники и оборудования, подлежащих включению в межрегиональный план 
маневрирования лесопожарных формирований, пожарной техники и оборудования </t>
  </si>
  <si>
    <t>Ответственное лицо</t>
  </si>
  <si>
    <t>Техника, оборудование и средства для тушения лесных пожаров (единиц)</t>
  </si>
  <si>
    <t>ФИО</t>
  </si>
  <si>
    <t>Контактные 
данные</t>
  </si>
  <si>
    <t>Руководители тушения  лесных пожаров</t>
  </si>
  <si>
    <t>Инструкторы авиапожарных служб</t>
  </si>
  <si>
    <t>Постоянные работники  наземных служб 
 пожаротушения (лесные пожарные)</t>
  </si>
  <si>
    <t>Временные   работники наземных служб
пожаротушения (лесные пожарные)</t>
  </si>
  <si>
    <t>лесопожарные автоцистерны (лесопожарные машины)</t>
  </si>
  <si>
    <t>тракторы лесопожарные</t>
  </si>
  <si>
    <t>бульдозеры</t>
  </si>
  <si>
    <t>плуги лесные</t>
  </si>
  <si>
    <t>мотопомпы</t>
  </si>
  <si>
    <t>бензопилы</t>
  </si>
  <si>
    <t>воздуходувки</t>
  </si>
  <si>
    <t>беспилотные летательные аппараты (комплексы)</t>
  </si>
  <si>
    <t>зажигательные аппараты</t>
  </si>
  <si>
    <t>вертолетные водосливные устройства</t>
  </si>
  <si>
    <t>авиационные пожарные емкости</t>
  </si>
  <si>
    <t>трактор гусеничный</t>
  </si>
  <si>
    <t>трактор колесный</t>
  </si>
  <si>
    <t>вездеходы</t>
  </si>
  <si>
    <t>грузовые машины</t>
  </si>
  <si>
    <t>автобусы, вахтовки</t>
  </si>
  <si>
    <t>пожарные емкости</t>
  </si>
  <si>
    <t>ранцевые лесные огнетушители</t>
  </si>
  <si>
    <t>радиостанции УКВ-диапазона</t>
  </si>
  <si>
    <t>радиостанции КВ-диапазона</t>
  </si>
  <si>
    <t>чел.</t>
  </si>
  <si>
    <t>групп</t>
  </si>
  <si>
    <t xml:space="preserve">(контактный телефон   с указанием кода города)  </t>
  </si>
  <si>
    <t xml:space="preserve">(контактный телефон  с указанием кода города)  </t>
  </si>
  <si>
    <t xml:space="preserve"> Перечень сил и средств подразделений пожарной охраны и аварийно-спасательных формирований, 
которые могут быть привлечены в установленном порядке к тушению лесных пожаров </t>
  </si>
  <si>
    <t>пожарные автоцистерны (машины)</t>
  </si>
  <si>
    <t>экскаваторы</t>
  </si>
  <si>
    <t>легковые машины</t>
  </si>
  <si>
    <t>лопаты</t>
  </si>
  <si>
    <t>топоры-мотыги</t>
  </si>
  <si>
    <t>вертолеты</t>
  </si>
  <si>
    <t>самолеты</t>
  </si>
  <si>
    <t>специализированная гусеничная техника</t>
  </si>
  <si>
    <t>лесопожарные катера, моторные лодки</t>
  </si>
  <si>
    <t>Итого по муниципальному образованию:</t>
  </si>
  <si>
    <t>Итого по лесничеству:</t>
  </si>
  <si>
    <t>Наименование лица - лесопользователя</t>
  </si>
  <si>
    <t xml:space="preserve">(контактный телефон с указанием кода города)  </t>
  </si>
  <si>
    <t>Работники  наземных служб 
 пожаротушения (лесные пожарные)</t>
  </si>
  <si>
    <t xml:space="preserve">    (контактный телефон   
с указанием кода города)  </t>
  </si>
  <si>
    <t>Итого по организации:</t>
  </si>
  <si>
    <t xml:space="preserve"> Сведения о лесопожарных формированиях, осуществляющих охрану лесов от пожаров</t>
  </si>
  <si>
    <t>Лесничество 
(лесопарк)</t>
  </si>
  <si>
    <t xml:space="preserve">Местоположение (географические координаты, ближайший населенный пункт) </t>
  </si>
  <si>
    <t xml:space="preserve"> ФИО
руководителя
организации</t>
  </si>
  <si>
    <t>Должность
руководителя
организации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</si>
  <si>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Орган государственной власти, его территориальное подразделение, государственное учреждение, другая организация,</t>
    </r>
  </si>
  <si>
    <t xml:space="preserve">             осуществляющие работы по тушению лесных пожаров и осуществлению мер пожарной безопасности в установленным порядке. </t>
  </si>
  <si>
    <t xml:space="preserve">(Ф.И.О.)                    </t>
  </si>
  <si>
    <t>(подпись)</t>
  </si>
  <si>
    <t xml:space="preserve">(должность)              </t>
  </si>
  <si>
    <t>Стаж работы руководителем тушения лесных пожаров</t>
  </si>
  <si>
    <t>Средний класс природной 
пожарной опасности</t>
  </si>
  <si>
    <t>Общая</t>
  </si>
  <si>
    <t>по классам природной пожарной опасности</t>
  </si>
  <si>
    <t xml:space="preserve">                                                                                                                                                                                                </t>
  </si>
  <si>
    <t xml:space="preserve"> (Ф.И.О.) </t>
  </si>
  <si>
    <t xml:space="preserve"> (должность) </t>
  </si>
  <si>
    <t xml:space="preserve"> (подпись)</t>
  </si>
  <si>
    <t xml:space="preserve">                                                                                                                                                                      </t>
  </si>
  <si>
    <t>(контактный телефон  с указанием кода города)</t>
  </si>
  <si>
    <t xml:space="preserve">      </t>
  </si>
  <si>
    <t xml:space="preserve">    (контактный телефон  с указанием кода города) </t>
  </si>
  <si>
    <t xml:space="preserve">(контактный телефон  с указанием кода города) </t>
  </si>
  <si>
    <t>Регламент работы лесопожарных формирований, подразделений пожарной охраны и аварийно-спасательных формирований, иных организаций и лиц, которые могут быть привлечены в установленном порядке к тушению лесных пожаров, в соответствии с уровнем пожарной опасности в лесах</t>
  </si>
  <si>
    <t>Должностное лицо, ответственное за составление  формы</t>
  </si>
  <si>
    <t>трейлеры</t>
  </si>
  <si>
    <t>тралы</t>
  </si>
  <si>
    <t>Наземное патрулирование осуществляется в местах проведения огнеопасных работ и в местах массового отдыха граждан, пребывающих в лесах</t>
  </si>
  <si>
    <t>Тушение возникающих лесных пожаров производится силами и средствами лесопожарных формирований в соответствии с действующими правилами тушения лесных пожаров</t>
  </si>
  <si>
    <t>Проведение наземного патрулирования на лесных участках I и II класса природной пожарной опасности, в местах огнеопасных работ, а также в местах массового отдыха граждан не менее одного раза с 11 до 17 часов.</t>
  </si>
  <si>
    <t>Авиапатрулирование проводится через 1 - 2 дня, а при наличии пожаров ежедневно</t>
  </si>
  <si>
    <t>Ведение дежурства на пожарных наблюдательных пунктах, не оборудованных автоматическими системами наблюдения, осуществляется в 10, 13,16 и 19 часов</t>
  </si>
  <si>
    <t xml:space="preserve">Лица, использующие леса, принимают необходимые меры по недопущению распространения лесных пожаров, при необходимости привлекаются для тушения лесных пожаров </t>
  </si>
  <si>
    <t>Ежедневное однократное авиапатрулирование, а при наличии пожаров двукратное</t>
  </si>
  <si>
    <t>При необходимости используется резерв сил и средств пожаротушения субъекта Российской Федерации.</t>
  </si>
  <si>
    <t>При необходимости вводится режим ограничения пребывания граждан в лесах и въезда в них транспортных средств</t>
  </si>
  <si>
    <t>В установленном порядке вводится особый противопожарный режим  и запрет на осуществление всех видов деятельности в лесах (лесосечные работы, проведение мероприятий, охота и т.п.), за исключением работ по охране лесов от пожаров</t>
  </si>
  <si>
    <t>При введении в субъекте Российской Федерации режима чрезвычайной ситуации, связанной с лесными пожарами, задействуются все ресурсы пожаротушения, при необходимости межрегиональные</t>
  </si>
  <si>
    <t>Вводится режим ограничения пребывания граждан в лесах и въезда в них транспортных средств</t>
  </si>
  <si>
    <t>тягач</t>
  </si>
  <si>
    <t>Местонахождение резерва (населенный пункт, адрес)</t>
  </si>
  <si>
    <t>Сводная информация о готовности субъекта Российской Федерации к пожароопасному сезону</t>
  </si>
  <si>
    <t>№</t>
  </si>
  <si>
    <t xml:space="preserve"> п/п</t>
  </si>
  <si>
    <t>Наименование показателя</t>
  </si>
  <si>
    <t>Ед.</t>
  </si>
  <si>
    <t>изм.</t>
  </si>
  <si>
    <t>План</t>
  </si>
  <si>
    <t>Факт</t>
  </si>
  <si>
    <t>%</t>
  </si>
  <si>
    <t>к плану</t>
  </si>
  <si>
    <t>Наличие планов тушения лесных пожаров</t>
  </si>
  <si>
    <t>ед.</t>
  </si>
  <si>
    <t>тыс. руб.</t>
  </si>
  <si>
    <t>федерального бюджета</t>
  </si>
  <si>
    <t>бюджета субъекта Российской Федерации</t>
  </si>
  <si>
    <t>Организация мониторинга пожарной опасности в лесах и лесных пожаров</t>
  </si>
  <si>
    <t>шт.</t>
  </si>
  <si>
    <t>Утверждено наземных маршрутов патрулирования</t>
  </si>
  <si>
    <t>км</t>
  </si>
  <si>
    <t>Утверждено авиационных маршрутов патрулирования</t>
  </si>
  <si>
    <t>Наличие специализированной диспетчерской службы</t>
  </si>
  <si>
    <t>Объемы планируемого финансирования мер по обеспечению пожарной безопасности  в лесах и тушения лесных пожаров в субъекте российской Федерации, всего в том числе за счет средств:</t>
  </si>
  <si>
    <t xml:space="preserve">Подготовлено к работе лесопожарных формирований (ПХС, ЛПФ) </t>
  </si>
  <si>
    <t xml:space="preserve"> Мероприятия  по противопожарному обустройству населенных пунктов, объектов экономики и инфраструктуры, а также мероприятия по охране земель, имеющих общую границу с лесничествами, лесопарками;
</t>
  </si>
  <si>
    <t>Муниципальное образование, из которого привлекаются  лесопожарные формирования</t>
  </si>
  <si>
    <t>Руководители тушения лесных пожаров</t>
  </si>
  <si>
    <t xml:space="preserve">Работники  наземных служб пожаротушения (лесные пожарные)
</t>
  </si>
  <si>
    <t>Перечень лесопожарных формирований , пожарной техники и оборудования, осуществляющие  межмуниципальное  маневрирование лесопожарных формирований, пожарной техники и оборудования</t>
  </si>
  <si>
    <t>Таблица 4.2</t>
  </si>
  <si>
    <t xml:space="preserve">Ответственные лица за выполнение мероприятий </t>
  </si>
  <si>
    <t xml:space="preserve">Наличие  (отсутствие) государственных контрактов или государственных заданий на выполнение авиационных работ по охране лесов;
</t>
  </si>
  <si>
    <t>Наличие государственных контрактов или государственных заданий на выполнение работ по тушению лесных пожаров, осуществляемых  лесопожарными формированиями</t>
  </si>
  <si>
    <t>Количество назначенных руководителей тушения лесных пожаров</t>
  </si>
  <si>
    <t>Таблица 3.4</t>
  </si>
  <si>
    <t>Бабаевское</t>
  </si>
  <si>
    <t>Бабушкинское</t>
  </si>
  <si>
    <t>Белозерское</t>
  </si>
  <si>
    <t>Вашкинское</t>
  </si>
  <si>
    <t>Великоустюгское</t>
  </si>
  <si>
    <t>Верховажское</t>
  </si>
  <si>
    <t>Вожегодское</t>
  </si>
  <si>
    <t>Вологодское</t>
  </si>
  <si>
    <t>Вытегорское</t>
  </si>
  <si>
    <t>Грязовецкое</t>
  </si>
  <si>
    <t>Кич-Городецкое</t>
  </si>
  <si>
    <t>Кадуйское</t>
  </si>
  <si>
    <t>Кирилловское</t>
  </si>
  <si>
    <t>Междуреченское</t>
  </si>
  <si>
    <t>Никольское</t>
  </si>
  <si>
    <t>Нюксенское</t>
  </si>
  <si>
    <t>Сокольское</t>
  </si>
  <si>
    <t>Сямженское</t>
  </si>
  <si>
    <t>Тарногское</t>
  </si>
  <si>
    <t>Тотемское</t>
  </si>
  <si>
    <t>Усть-Кубинский</t>
  </si>
  <si>
    <t>Устюженское</t>
  </si>
  <si>
    <t>Харовское</t>
  </si>
  <si>
    <t>Чагодощенское</t>
  </si>
  <si>
    <t>Череповецкое</t>
  </si>
  <si>
    <t>Шекснинское</t>
  </si>
  <si>
    <t>Итого по лесничествам</t>
  </si>
  <si>
    <t xml:space="preserve">Лещинское участковое лесничество Хвойное лесничество Министерства обороны Российской федерации  </t>
  </si>
  <si>
    <t>ФГБУ «Национальный парк «Русский Север»</t>
  </si>
  <si>
    <t>ФГБУ «Дарвинский государственный заповедник»</t>
  </si>
  <si>
    <t>Итого по Вологодской области:</t>
  </si>
  <si>
    <t>Марков Р.Б.</t>
  </si>
  <si>
    <t>главный специалист</t>
  </si>
  <si>
    <t>Смирнов А.Л.</t>
  </si>
  <si>
    <t>(8172)54-56-38</t>
  </si>
  <si>
    <t>Глазков Михаил Николаевич</t>
  </si>
  <si>
    <t xml:space="preserve">Заместитель Губернатора Вологодской области </t>
  </si>
  <si>
    <t>160000, г. Вологда, ул. Предтеченская, д. 19, каб. 322</t>
  </si>
  <si>
    <t>Телефон приемной: +7(8172) 230006</t>
  </si>
  <si>
    <t>E-mail: Pr.glazkov@gov35.ru</t>
  </si>
  <si>
    <t>Рябишин Виктор Владимирович</t>
  </si>
  <si>
    <t>Заместитель Губернатора Вологодской области</t>
  </si>
  <si>
    <t xml:space="preserve">160000, г. Вологда, ул. Герцена, 2. </t>
  </si>
  <si>
    <t xml:space="preserve">Телефон приемной: </t>
  </si>
  <si>
    <t>+7 (8172) 720556</t>
  </si>
  <si>
    <t xml:space="preserve">E-mail: Pr_Ryabishin@gov35.ru, ryabishinvv@gov35.ru </t>
  </si>
  <si>
    <t xml:space="preserve">Руководитель Уполномоченного органа исполнительной власти субъекта Российской Федерации в области лесных отношений </t>
  </si>
  <si>
    <t>Марков Роман Борисович</t>
  </si>
  <si>
    <t>Начальник Департамента лесного комплекса области</t>
  </si>
  <si>
    <t xml:space="preserve">160000, г. Вологда, ул. Герцена, 27. </t>
  </si>
  <si>
    <t xml:space="preserve"> +7 (8172) 720303.  </t>
  </si>
  <si>
    <t>E-mail: dlk.vologda@gov35.ru</t>
  </si>
  <si>
    <t>Руководители лесничеств (лесопарков):</t>
  </si>
  <si>
    <t>Ширшов Юрий Валентинович</t>
  </si>
  <si>
    <t>Начальник лесничества</t>
  </si>
  <si>
    <t>162480, г. Бабаево, ул. Стружкина, д. 35</t>
  </si>
  <si>
    <t xml:space="preserve">+7 (81743)  23238, </t>
  </si>
  <si>
    <t>ф.8 (81743) 22596 E-mail: babaevoles@mail.ru</t>
  </si>
  <si>
    <t>Вахрушев Владимир Александрович</t>
  </si>
  <si>
    <t>161350, с. им. Бабушкино, ул. Садовая, д. 36-а</t>
  </si>
  <si>
    <t>+7 (81745) 21147</t>
  </si>
  <si>
    <t>E-mail: bgles@mail.ru</t>
  </si>
  <si>
    <t>Шоленинов Александр Леонидович</t>
  </si>
  <si>
    <t>161200, г. Белозерск, ул. Васинова, д. 37</t>
  </si>
  <si>
    <t>+7 (81756)  21146</t>
  </si>
  <si>
    <t>E-mail: belozersk_les-vo@mail.ru</t>
  </si>
  <si>
    <t>Макарова Любовь Эрнестовна</t>
  </si>
  <si>
    <t>161250, с. Липин Бор, ул. Первомайская, д. 44</t>
  </si>
  <si>
    <t xml:space="preserve">+7 (81758) 21374, </t>
  </si>
  <si>
    <t>ф. +7 (81758)21863</t>
  </si>
  <si>
    <t>E-mail: vashki_les@mail.ru</t>
  </si>
  <si>
    <t>Булганин Владимир Михайлович</t>
  </si>
  <si>
    <t>162300, с. Верховажье, ул. Боровая, д.2</t>
  </si>
  <si>
    <t xml:space="preserve">+7 (81759) 21383, </t>
  </si>
  <si>
    <t>ф. +7 (81759)21177</t>
  </si>
  <si>
    <t>E-mail: verh-les@yandex.ru</t>
  </si>
  <si>
    <t>Мелехин Николай Николаевич</t>
  </si>
  <si>
    <t>162340, г. Великий Устюг, ул. Пионерская, д. 25</t>
  </si>
  <si>
    <t xml:space="preserve">+7 (81738)  22826, </t>
  </si>
  <si>
    <t>ф. +7 (81738)23184</t>
  </si>
  <si>
    <t>E-mail: ustugselles@mail.ru</t>
  </si>
  <si>
    <t>Соколов Олег Анатольевич</t>
  </si>
  <si>
    <t>162160, п. Вожега, ул. Октябрьская, д. 52-а</t>
  </si>
  <si>
    <t xml:space="preserve">+7 (81744)  21651, </t>
  </si>
  <si>
    <t>ф. +7 (81744) 21520</t>
  </si>
  <si>
    <t>E-mail: dlk_vojles@ mail.ru</t>
  </si>
  <si>
    <t xml:space="preserve">Бубнов 
Артем Иванович 
</t>
  </si>
  <si>
    <t xml:space="preserve">160026, г. Вологда, ул. Преображенского д.28-б </t>
  </si>
  <si>
    <t xml:space="preserve">+7 (8172)  532468, </t>
  </si>
  <si>
    <t>ф. +7 (8172) 513381</t>
  </si>
  <si>
    <t>E-mail: vol_les@mail.ru</t>
  </si>
  <si>
    <t>Крайнев Александр Николаевич</t>
  </si>
  <si>
    <t>162900, г. Вытегра, ул. Комсомольская, д. 30</t>
  </si>
  <si>
    <t xml:space="preserve">+7 (81746)  26723, </t>
  </si>
  <si>
    <t xml:space="preserve">ф. +7 (81746) 23912 </t>
  </si>
  <si>
    <t>E-mail: videplk@mail.ru</t>
  </si>
  <si>
    <t>Воробьев Владимир Николаевич</t>
  </si>
  <si>
    <t>162000, г. Грязовец, пр. Ленина, д. 85</t>
  </si>
  <si>
    <t xml:space="preserve">+7 (81755)  23532, </t>
  </si>
  <si>
    <t xml:space="preserve">ф. +7 (81755) 23435 </t>
  </si>
  <si>
    <t>E-mail: grzles@yandex.ru</t>
  </si>
  <si>
    <t>Баланко Юлия  Владимировна</t>
  </si>
  <si>
    <t>162511, п. Кадуй, ул. Кленовая, д.4</t>
  </si>
  <si>
    <t xml:space="preserve">+7 (81742)  21688, </t>
  </si>
  <si>
    <t xml:space="preserve">ф. +7 (81742) 21259 </t>
  </si>
  <si>
    <t>E-mail: kadyi_gosles@mail.ru</t>
  </si>
  <si>
    <t>Трунов Владимир Сергеевич</t>
  </si>
  <si>
    <t>161100, г. Кириллов, ул. Гагарина, 84-а</t>
  </si>
  <si>
    <t xml:space="preserve">+7 (81757)  31744, </t>
  </si>
  <si>
    <t>ф. +7 (81757) 31954</t>
  </si>
  <si>
    <t xml:space="preserve"> E-mail: kpr.kirillov@vologda.ru</t>
  </si>
  <si>
    <t>Кичм-Городецкое</t>
  </si>
  <si>
    <t>Ржановская Светлана Александровна</t>
  </si>
  <si>
    <t>161400, с. Кичменгский Городок, ул. Комсомольская, д. 3</t>
  </si>
  <si>
    <t xml:space="preserve">+7 (81740)  22692, </t>
  </si>
  <si>
    <t>ф. +7 (81740) 21128</t>
  </si>
  <si>
    <t>E-mail: k-gorlesn@rambler.ru</t>
  </si>
  <si>
    <t>Кругликов Владимир Валентинович</t>
  </si>
  <si>
    <t>161050, с. Шуйское, ул. Лесная, д.7</t>
  </si>
  <si>
    <t>+7 (81749)  21416, -mail: kpr.mezhd@vologda.ru</t>
  </si>
  <si>
    <t>Корепин Алексей Васильевич</t>
  </si>
  <si>
    <t>161440, г. Никольск, ул. Советская, д. 69</t>
  </si>
  <si>
    <t xml:space="preserve">+7 (81754)  21320, </t>
  </si>
  <si>
    <t>ф. +7 (81754) 21137 E-mail: nikgosles@rambler.ru</t>
  </si>
  <si>
    <t>Афонасенко Виталий Михайлович</t>
  </si>
  <si>
    <t>161380, с. Нюксеница, ул. Заречная, д. 4</t>
  </si>
  <si>
    <t xml:space="preserve">+7 (81747)  28392, </t>
  </si>
  <si>
    <t>E-mail: nuksen.goslesn@mail.ru</t>
  </si>
  <si>
    <t>Мережин Андрей Владимирович</t>
  </si>
  <si>
    <t>162107, г. Кадников, ул. Кленовая, д. 4</t>
  </si>
  <si>
    <t xml:space="preserve">+7 (81733)  41116, </t>
  </si>
  <si>
    <t xml:space="preserve">ф. +7 (81733) 41084 </t>
  </si>
  <si>
    <t>E-mail: sokol_gl@mail.ru</t>
  </si>
  <si>
    <t>Лукичева Надежда</t>
  </si>
  <si>
    <t>162220, с. Сямжа, ул. Западная, д. 9-а</t>
  </si>
  <si>
    <t>Васильевна</t>
  </si>
  <si>
    <t xml:space="preserve">+7 (81752)  21638, </t>
  </si>
  <si>
    <t xml:space="preserve">ф. +7 (81752) 21829 </t>
  </si>
  <si>
    <t>E-mail: dLK-syam@mail.ru</t>
  </si>
  <si>
    <t>Горчаков Александр Анатольевич</t>
  </si>
  <si>
    <t>161560, с. Тарногский Городок, ул. Загородная, д. 23</t>
  </si>
  <si>
    <t>+7 (81748)  21183 E-mail: kpr.tarnoga@vologda.ru</t>
  </si>
  <si>
    <t>Скрябин Александр Михайлович</t>
  </si>
  <si>
    <t>161300, г. Тотьма, ул. Загородная, д. 99-б</t>
  </si>
  <si>
    <t xml:space="preserve">+7 (81739)  21540, </t>
  </si>
  <si>
    <t xml:space="preserve">ф. +7 (81739) 21649 </t>
  </si>
  <si>
    <t>E-mail: totgosles@mail.ru</t>
  </si>
  <si>
    <t>Усть-Кубенское</t>
  </si>
  <si>
    <t>Смирнов Николай Николаевич</t>
  </si>
  <si>
    <t>161140, с. Устье, д. Данилиха</t>
  </si>
  <si>
    <t>+7 (81753)  21385, E-mail: ukubles@yandex.ru</t>
  </si>
  <si>
    <t>Фомин Александр Леонидович</t>
  </si>
  <si>
    <t>162840, г. Устюжна, Зеленый переулок, д.5</t>
  </si>
  <si>
    <t xml:space="preserve">+7 (81737)  22162, </t>
  </si>
  <si>
    <t>ф. +7 (81737) 21038</t>
  </si>
  <si>
    <t xml:space="preserve"> E-mail: ustuzhnaGL@ mail.ru</t>
  </si>
  <si>
    <t>Гусев Юрий Александрович</t>
  </si>
  <si>
    <t>162250, г. Харовск, ул. Пустораменская, д. 49</t>
  </si>
  <si>
    <t xml:space="preserve">+7 (81732)  23914, </t>
  </si>
  <si>
    <t xml:space="preserve">ф. +7 (81732) 21591 </t>
  </si>
  <si>
    <t>E-mail: dlk_har@mail.ru</t>
  </si>
  <si>
    <t>Крюков Сергей Валентинович</t>
  </si>
  <si>
    <t>162400, п. Чагода, ул. Спортивная, д. 1-а</t>
  </si>
  <si>
    <t xml:space="preserve">+7 (81741) 22643, </t>
  </si>
  <si>
    <t>E-mail: kos-chagodoshhenskoe@yandex.ru</t>
  </si>
  <si>
    <t>Костыгова Надежда Климовна</t>
  </si>
  <si>
    <t>162625, г. Череповец, ул. Окинина, д. 4-а</t>
  </si>
  <si>
    <t xml:space="preserve">+7 (8202) 297947, </t>
  </si>
  <si>
    <t>ф. +7 (8202) 297348, E-mail: cher.les@mail.ru</t>
  </si>
  <si>
    <t>Купцов Сергей Анатольевич</t>
  </si>
  <si>
    <t>Начальник  лесничества</t>
  </si>
  <si>
    <t>162562, п. Шексна, ул. Шлюзовая д. 1</t>
  </si>
  <si>
    <t xml:space="preserve">+7 (81751) 24893, </t>
  </si>
  <si>
    <t>ф. +7 (81751) 21725 E-mail: SheksnaGL@mail.ru</t>
  </si>
  <si>
    <t>Макаров Михаил Спиридонович</t>
  </si>
  <si>
    <t>Директор</t>
  </si>
  <si>
    <t>162723, Вологодская область, Череповецкий район, п/о Плосково, деревня Борок, д.44.</t>
  </si>
  <si>
    <t xml:space="preserve"> +7 (921)1313223</t>
  </si>
  <si>
    <t>Кузнецов Алексей Леонидович</t>
  </si>
  <si>
    <t xml:space="preserve">161100, Вологодская область, г. Кириллов, ул. Сиверская, 9-а, </t>
  </si>
  <si>
    <t>+7 (921)2318517</t>
  </si>
  <si>
    <t>+7 (81757)32383</t>
  </si>
  <si>
    <t>Руководители организаций по тушению лесных пожаров на территории Вологодской области:</t>
  </si>
  <si>
    <t xml:space="preserve">САУ лесного хозяйства ВО «Вологодское лесохозяйственное объединение» </t>
  </si>
  <si>
    <t>Черноусов Вадим Валентинович</t>
  </si>
  <si>
    <t>160035, г. Вологда, ул. Ленинградская, д. 8</t>
  </si>
  <si>
    <t>+7 (8172) 72-12-42,</t>
  </si>
  <si>
    <t xml:space="preserve"> ф. +7 (8172) 76-29-51 </t>
  </si>
  <si>
    <t>E-mail: vologdaleshoz@rambler.ru.</t>
  </si>
  <si>
    <t>САУ лесного хозяйства ВО «Бабаевский лесхоз»</t>
  </si>
  <si>
    <t xml:space="preserve">Блохин Сергей Владимировичч </t>
  </si>
  <si>
    <t>162450, г. Бабаево, ул. Механизаторов, д. 24 +7 (81743) 21423, 21864, E-mail: kprbabaevo@vologda.ru</t>
  </si>
  <si>
    <t>САУ лесного хозяйства ВО «Грязовецкий лесхоз»</t>
  </si>
  <si>
    <t xml:space="preserve">Жолудев Александр Дмитриевич </t>
  </si>
  <si>
    <t>162000, г. Грязовец, ул. Лесная, д.5 +7 (81755) 21434, 21434, E-mail: kpr.gryaz@vologda.ru</t>
  </si>
  <si>
    <t>САУ лесного хозяйства ВО «Череповецкий лесхоз»</t>
  </si>
  <si>
    <t xml:space="preserve">Терешичев Александр Васильевич </t>
  </si>
  <si>
    <t>162625, г. Череповец, ул. П. Окинина, д. 4-а</t>
  </si>
  <si>
    <t>+7 (8202) 297255, E-mail: kpr.cherepovets@mail.ru</t>
  </si>
  <si>
    <t>САУ лесного хозяйства ВО «Авиалесоохрана»</t>
  </si>
  <si>
    <t xml:space="preserve">Иванов Дмитрий Евгеньевич  </t>
  </si>
  <si>
    <t>Начальник</t>
  </si>
  <si>
    <t xml:space="preserve">г. Вологда, ул. Горького, 86а </t>
  </si>
  <si>
    <t xml:space="preserve"> +7 (8172) 54-56-42, </t>
  </si>
  <si>
    <t xml:space="preserve">+7 (921)8339905 </t>
  </si>
  <si>
    <t>E-mail: aviabaza.vologda@mail.ru</t>
  </si>
  <si>
    <t>Управление федеральной службы по надзору в сфере природопользования (Росприроднадзора)  по Вологодской области</t>
  </si>
  <si>
    <t>Руководитель управления</t>
  </si>
  <si>
    <t>160000, г. Вологда, ул. Зосимовская, д. 65</t>
  </si>
  <si>
    <t>Телефон : +7 (8172)753136</t>
  </si>
  <si>
    <t xml:space="preserve">т/факс +7 (8172) 751739 </t>
  </si>
  <si>
    <t>www.rpn35.ru.</t>
  </si>
  <si>
    <t>E-mail: kpr_admin@vologda.ru</t>
  </si>
  <si>
    <t xml:space="preserve">Хвойное лесничество Минобороны России –
филиала Федерального государственного
казенного учреждения «Территориальное управление лесного хозяйства»
Министерства обороны Российской Федерации
</t>
  </si>
  <si>
    <t xml:space="preserve">Раунио Виталий Раймович </t>
  </si>
  <si>
    <t>Начальник Хвойного лесничества</t>
  </si>
  <si>
    <t>185026, Республика Карелия, г. Петрозаводск, проспект Комсомольский д. 11 тел. (8142) 532912, 532914</t>
  </si>
  <si>
    <t>Главное управление ГУ МЧС России по Вологодской области</t>
  </si>
  <si>
    <t>Балчугов Василий Васильевичч</t>
  </si>
  <si>
    <t xml:space="preserve">160009, г. Вологда, ул. Мальцева, д. 41, т/ф </t>
  </si>
  <si>
    <t>+7 (8172) 721105</t>
  </si>
  <si>
    <t>+7 (8172)720684</t>
  </si>
  <si>
    <t>E-mail: MChS35@gov35.ru, mchs35@mail.ru</t>
  </si>
  <si>
    <t>УМВД России по Вологодской области</t>
  </si>
  <si>
    <t>Федотов Виталий Петрович</t>
  </si>
  <si>
    <t>Начальник управления</t>
  </si>
  <si>
    <t>160001, г. Вологда, ул. Мира, д. 30</t>
  </si>
  <si>
    <t xml:space="preserve"> т/факс +7 (8172)794429</t>
  </si>
  <si>
    <t>телефон +7 (8172)72-06-37</t>
  </si>
  <si>
    <t>E-mail:pr@35.mvd.ru</t>
  </si>
  <si>
    <t>Итого по Вологодской области</t>
  </si>
  <si>
    <t xml:space="preserve"> главный специалист</t>
  </si>
  <si>
    <t xml:space="preserve">                 Смирнов А.Л.</t>
  </si>
  <si>
    <t>(8172)545638</t>
  </si>
  <si>
    <t xml:space="preserve">Начальник главного управления </t>
  </si>
  <si>
    <t>1.</t>
  </si>
  <si>
    <t>Бабаевский район</t>
  </si>
  <si>
    <t>Глава района, глава администрации района</t>
  </si>
  <si>
    <t>Кузнецов  Игорь Владимирович</t>
  </si>
  <si>
    <t>162480, г. Бабаево, пл. Революции, д. 2-а</t>
  </si>
  <si>
    <t>телефакс +7 (81743)21803</t>
  </si>
  <si>
    <t xml:space="preserve"> Е-mail: babaevoamr@vologda.ru</t>
  </si>
  <si>
    <t>+7(81743)21645</t>
  </si>
  <si>
    <t>Председатель КЧС и ПБ Бабаевского района</t>
  </si>
  <si>
    <t>2.</t>
  </si>
  <si>
    <t>Бабушкинский район</t>
  </si>
  <si>
    <t>Глава района</t>
  </si>
  <si>
    <t>161330, с. им. Бабушкина,</t>
  </si>
  <si>
    <t>ул. Бабушкина, д. 54</t>
  </si>
  <si>
    <t xml:space="preserve">телефакс +7 (81745) 21440, телефон: +7 (81745)21445, 21444 </t>
  </si>
  <si>
    <t xml:space="preserve"> e-mail: babushadm@vologda.ru, fin02@vologda.ru</t>
  </si>
  <si>
    <t>Председатель КЧС и ПБ  района</t>
  </si>
  <si>
    <t>Шушков Александр Власович</t>
  </si>
  <si>
    <t>3.</t>
  </si>
  <si>
    <t>Белозерский район</t>
  </si>
  <si>
    <t>161200, г. Белозерск, ул. Фрунзе, д. 35</t>
  </si>
  <si>
    <t>Шашкин Евгений Владимирович</t>
  </si>
  <si>
    <t xml:space="preserve">телефакс +7 (81756) 21240, телефон +7 (81756) 21131 </t>
  </si>
  <si>
    <t>e-mail: beloadmin@vologda.ru</t>
  </si>
  <si>
    <t>Лебедев Владимир Львович</t>
  </si>
  <si>
    <t xml:space="preserve"> +7 (81756) 21666</t>
  </si>
  <si>
    <t>4.</t>
  </si>
  <si>
    <t>Вашкинский район</t>
  </si>
  <si>
    <t>Иванов Александр Иванович</t>
  </si>
  <si>
    <t>161250, с. Липин Бор, ул. Смирнова, д. 10</t>
  </si>
  <si>
    <t>телефакс: +7 (81758) 21457 adm.vashki@rambler.ru</t>
  </si>
  <si>
    <t>Павлов Алексей Васильевич</t>
  </si>
  <si>
    <t>+7 (81758)21578</t>
  </si>
  <si>
    <t>5.</t>
  </si>
  <si>
    <t>Верховажский район</t>
  </si>
  <si>
    <t>162300, с. Верховажье, ул.Октябрьская, д. 8</t>
  </si>
  <si>
    <t>телефакс: +7 (81759) 21638</t>
  </si>
  <si>
    <t>Председатель КЧС и ПБ района</t>
  </si>
  <si>
    <t>Онищенко Юрий Ефремович</t>
  </si>
  <si>
    <t>+7 (81759) 21332</t>
  </si>
  <si>
    <t>6.</t>
  </si>
  <si>
    <t>Великоустюгский район</t>
  </si>
  <si>
    <t>162390, г. Великий Устюг, Советский пр., д. 103 телефакс +7 (81738) 22101,</t>
  </si>
  <si>
    <t>Телефон +7 (81738) 21221</t>
  </si>
  <si>
    <t>7.</t>
  </si>
  <si>
    <t>Вожегодский район</t>
  </si>
  <si>
    <t>Семенников Сергей Николаевич</t>
  </si>
  <si>
    <t>162160, пос. Вожега, ул. Садовая, д. 15</t>
  </si>
  <si>
    <t>телефакс +7 (81744) 21436, телефон +7 (81744)22186</t>
  </si>
  <si>
    <t xml:space="preserve"> e-mail: admin@vozhega.ru</t>
  </si>
  <si>
    <t>Лебедева Татьяна Владимировна</t>
  </si>
  <si>
    <t>+7 (81744) 21984</t>
  </si>
  <si>
    <t>8.</t>
  </si>
  <si>
    <t>Вологодский район</t>
  </si>
  <si>
    <t>160000, г. Вологда, ул. Пушкинская, д. 24</t>
  </si>
  <si>
    <t>Киселев Виктор Анатольевич</t>
  </si>
  <si>
    <t>телефоны: +7 (8172) 752078; 753415; +7 (921)7132002</t>
  </si>
  <si>
    <t>9.</t>
  </si>
  <si>
    <t>Вытегорский район</t>
  </si>
  <si>
    <t>Павликов Александр Николаевич</t>
  </si>
  <si>
    <t>162900, г. Вытегра, проспект Ленина, д. 68</t>
  </si>
  <si>
    <t>телефакс +7 (81746)21177, телефон +7 (81746)21192</t>
  </si>
  <si>
    <t xml:space="preserve"> e-mail: vytegra@vologda.ru</t>
  </si>
  <si>
    <t>Скресанов Александр Викторович</t>
  </si>
  <si>
    <t>+7 (81746) 2-41-70</t>
  </si>
  <si>
    <t>10.</t>
  </si>
  <si>
    <t>Грязовецкий район</t>
  </si>
  <si>
    <t>Лупандин Михаил Андреевич</t>
  </si>
  <si>
    <t>162000 , г. Грязовец, ул. К.Маркса, д. 58</t>
  </si>
  <si>
    <t>Телефакс +7 (81755) 21844, телефон +7 (81755)21800,</t>
  </si>
  <si>
    <t xml:space="preserve"> e-mail: adm.gryaz@vologda.ru</t>
  </si>
  <si>
    <t>Козин Юрий Николаевич</t>
  </si>
  <si>
    <t>(81755) 2-23-49</t>
  </si>
  <si>
    <t>11.</t>
  </si>
  <si>
    <t>Кадуйский район</t>
  </si>
  <si>
    <t>Дектерёв Николай Савватьевич</t>
  </si>
  <si>
    <t>162512, пос. Кадуй, ул. Мира, д. 40</t>
  </si>
  <si>
    <t xml:space="preserve">Нестеров Александр Александрович </t>
  </si>
  <si>
    <t>+7 (81742) 21145</t>
  </si>
  <si>
    <t>12.</t>
  </si>
  <si>
    <t>Кирилловский  район</t>
  </si>
  <si>
    <t>161100, г. Кириллов, ул. Преображенского, д. 4</t>
  </si>
  <si>
    <t>Юлин Александр Владимирович</t>
  </si>
  <si>
    <t>+7 (81757)31863</t>
  </si>
  <si>
    <t>13.</t>
  </si>
  <si>
    <t>Кичменгско-Городецкий район</t>
  </si>
  <si>
    <t>Дьякова Любовь Николаевна</t>
  </si>
  <si>
    <t>161400, с. Кичменгский Городок, ул. Центральная, д. 7</t>
  </si>
  <si>
    <t xml:space="preserve"> Труфанова Галина Прокопьевна</t>
  </si>
  <si>
    <t>+7 (81740) 21339</t>
  </si>
  <si>
    <t>14.</t>
  </si>
  <si>
    <t>Междуреченский район</t>
  </si>
  <si>
    <t xml:space="preserve"> </t>
  </si>
  <si>
    <t>161050, с. Шуйское, Сухонская набережная, д. 9</t>
  </si>
  <si>
    <t>Киселев Сергей Николаевич</t>
  </si>
  <si>
    <t>+7 (81749) 21930</t>
  </si>
  <si>
    <t>15.</t>
  </si>
  <si>
    <t>Никольский район</t>
  </si>
  <si>
    <t>Панов Вячеслав Васильевич</t>
  </si>
  <si>
    <t>161440, г. Никольск, ул. 25 Октября, д. 3</t>
  </si>
  <si>
    <t>16.</t>
  </si>
  <si>
    <t>Нюксенский район</t>
  </si>
  <si>
    <t>Глава района, глава администрации района, председатель КЧС и ПБ  района</t>
  </si>
  <si>
    <t xml:space="preserve">Кочкин 
Алексей 
Витальевич
</t>
  </si>
  <si>
    <t>8(81747) 2-81-41, эл.п.:PriemnayaNuksenskogoRajona@mail.ru</t>
  </si>
  <si>
    <t>17.</t>
  </si>
  <si>
    <t>Сокольский район</t>
  </si>
  <si>
    <t>Зворыкин Василий Владимирович</t>
  </si>
  <si>
    <t>162130, г. Сокол, ул. Советская, д. 73</t>
  </si>
  <si>
    <t>Рябинин Сергей Александрович</t>
  </si>
  <si>
    <t>+7 (81733) 22730</t>
  </si>
  <si>
    <t>+7 (81733)  25264</t>
  </si>
  <si>
    <t>18.</t>
  </si>
  <si>
    <t>Сямженский район</t>
  </si>
  <si>
    <t>Фролов Александр Борисович</t>
  </si>
  <si>
    <t>162220, с. Сямжа ул. Румянцева, д. 20</t>
  </si>
  <si>
    <t>Телефакс +7 (81752) 21690,</t>
  </si>
  <si>
    <t>телефон +7 (81752)21300</t>
  </si>
  <si>
    <t>+7 (81752) 21230</t>
  </si>
  <si>
    <t>19.</t>
  </si>
  <si>
    <t>Тарногский район</t>
  </si>
  <si>
    <t>Гусев Сергей Михайлович</t>
  </si>
  <si>
    <t>161360, с. Тарногский Городок, ул. Советская, д. 30</t>
  </si>
  <si>
    <t>Телефакс +7 (81748) 21968</t>
  </si>
  <si>
    <t>Телефон +7 (81748)21655</t>
  </si>
  <si>
    <t xml:space="preserve"> e-mail: tarnogaadm@yandex.ru</t>
  </si>
  <si>
    <t>Попов Александр Федорович</t>
  </si>
  <si>
    <t xml:space="preserve"> +7 (81748) 21755 </t>
  </si>
  <si>
    <t xml:space="preserve"> +7 (921) 8223669 </t>
  </si>
  <si>
    <t>20.</t>
  </si>
  <si>
    <t>Тотемский район</t>
  </si>
  <si>
    <t xml:space="preserve">Глава района </t>
  </si>
  <si>
    <t>Селянин Сергей Леонидович</t>
  </si>
  <si>
    <t>161300, г. Тотьма ул. Володарского, д. 4</t>
  </si>
  <si>
    <t xml:space="preserve">телефакс +7 (81739) 21314 </t>
  </si>
  <si>
    <t>телефон +7 (81739) 21936</t>
  </si>
  <si>
    <t>e-mail: totrik@vologda.ru, totrik@yandex.ru</t>
  </si>
  <si>
    <t>телефон +7 (81739) 21951</t>
  </si>
  <si>
    <t>Устюженский район</t>
  </si>
  <si>
    <t>Петров Игорь Анатольевич</t>
  </si>
  <si>
    <t>Усть-Кубинский район</t>
  </si>
  <si>
    <t>161140, с. Устье, ул. Советская, д. 11</t>
  </si>
  <si>
    <t>Харовский район</t>
  </si>
  <si>
    <t>Попов Сергей Николаевич</t>
  </si>
  <si>
    <t>162250, г. Харовск, пл. Октябрьская, д. 3</t>
  </si>
  <si>
    <t xml:space="preserve">Тихомиров Олег Васильевич </t>
  </si>
  <si>
    <t>Чагодощенский район</t>
  </si>
  <si>
    <t>Косенков Александр Владимирович</t>
  </si>
  <si>
    <t>162400, пос. Чагода, ул. Стекольщиков, д. 3</t>
  </si>
  <si>
    <t xml:space="preserve">Т/факс +7 (81741)21294, </t>
  </si>
  <si>
    <t>Телефон +7 (81741) 21471 e-mail: hda.chagoda@vologda.ru</t>
  </si>
  <si>
    <t>Доильницын Андрей Вячеславович</t>
  </si>
  <si>
    <t>+7 (81741) 21606</t>
  </si>
  <si>
    <t>Череповецкий район</t>
  </si>
  <si>
    <t>Виноградов Николай Владимирович</t>
  </si>
  <si>
    <t>162612, г. Череповец, ул. Первомайская, д. 58</t>
  </si>
  <si>
    <t>телефакс +7 (8202)248168</t>
  </si>
  <si>
    <t>телефон +7 (8202)249665</t>
  </si>
  <si>
    <t xml:space="preserve"> e-mail: admin@cherra.ru</t>
  </si>
  <si>
    <t>Шекснинский район</t>
  </si>
  <si>
    <t xml:space="preserve">Богомазов Евгений Артемович
</t>
  </si>
  <si>
    <t>162560, пос. Шексна, ул. Пролетарская, д. 14</t>
  </si>
  <si>
    <t>Кузнецов Виктор Васильевич</t>
  </si>
  <si>
    <t>гл. специалист</t>
  </si>
  <si>
    <t>(8172) 56-56-38</t>
  </si>
  <si>
    <t>Порошин Владимир Александрович</t>
  </si>
  <si>
    <t>Телефон +7 (81745) 21444</t>
  </si>
  <si>
    <t xml:space="preserve">Кузьмин Александр Владимирович </t>
  </si>
  <si>
    <t>Елфимов Михаил Васильевич</t>
  </si>
  <si>
    <t>e-mail: priemnaya_velikiy_ustug@mail.ru</t>
  </si>
  <si>
    <t>Телефон  +7 (81738)21515</t>
  </si>
  <si>
    <t>Малыгин Анатолий Нилович</t>
  </si>
  <si>
    <t xml:space="preserve"> e-mail: priemnaya-verhov@yandex.ru</t>
  </si>
  <si>
    <t>Черняев Леонид Николаевич</t>
  </si>
  <si>
    <t>(8172)72-15-10, 21-15-50, 76-27-96 E-mail: adm@volraion.ru</t>
  </si>
  <si>
    <t>Контактный телефон: (881742)21255, 21668. E-mail: admkadui@vologdaregion.ru, priemnaya_kaduy@mail.ru</t>
  </si>
  <si>
    <t>Усов Сергей Васильевич</t>
  </si>
  <si>
    <t>(881757)3-15-40, (881757)3-13-83. E-mail: priemnay-adm@mail.ru</t>
  </si>
  <si>
    <t xml:space="preserve"> телефон: (881740)21246, (881740)21446. E-mail: kgor_priem@mail.ru</t>
  </si>
  <si>
    <t>Бойнес Юрий Мендельевич</t>
  </si>
  <si>
    <t xml:space="preserve"> Контактный телефон: (8-817-49)2-12-92, (8-817-49)2-10-60. E-mail: admmegrn@mail.ru</t>
  </si>
  <si>
    <t>телефон: 8(81754)2-12-34. E-mail: nikolskreg@mail.ru</t>
  </si>
  <si>
    <t>Глава района, председатель КЧС и ПБ  района</t>
  </si>
  <si>
    <t>телефон: (881733)21167, 21284, 23870. E-mail: priemnaya.adm.sokol@mail.ru</t>
  </si>
  <si>
    <t xml:space="preserve"> e-mail: priemnaya.syamzha-ar@yandex.ru</t>
  </si>
  <si>
    <t>Иванов Николай Николаевич</t>
  </si>
  <si>
    <t>Коротин Владимир Галактионович</t>
  </si>
  <si>
    <t>телефон: (881732) 2-17-44, 2-19-47, 2-10-44, 2-25-56, 2-22-61. E-mail: priemnayakharovsk@mail.ru</t>
  </si>
  <si>
    <t>8-81732-2-18-47</t>
  </si>
  <si>
    <t>Быков Иван Васильевич</t>
  </si>
  <si>
    <t>телефон: (881753)21729, 21486, 21179. E-mail: predstavitelnoe.sobranie@yandex.ru</t>
  </si>
  <si>
    <t xml:space="preserve"> Семичев Александр Олегович</t>
  </si>
  <si>
    <t>Телефон - (8-817-53) 2-14-86</t>
  </si>
  <si>
    <t xml:space="preserve">Ельцов
Александр Вадимович
</t>
  </si>
  <si>
    <t xml:space="preserve">(8202)24-99-28,
8 921 134 05 44
</t>
  </si>
  <si>
    <t>телефон: (81751)2-14-85. E-mail: admsheksna@yandex.ru</t>
  </si>
  <si>
    <t xml:space="preserve">+7(81751)-2-11-21 </t>
  </si>
  <si>
    <t>7 лет</t>
  </si>
  <si>
    <t>Усов Антон Александрович</t>
  </si>
  <si>
    <t>4 года</t>
  </si>
  <si>
    <t xml:space="preserve">*,свидетельство    № 0778-12,
выдано 17.03.2012 
</t>
  </si>
  <si>
    <t>5 лет</t>
  </si>
  <si>
    <t>Онучин Дмитрий Владимирович</t>
  </si>
  <si>
    <t>11/31 от 29.04.2011</t>
  </si>
  <si>
    <t>10 лет</t>
  </si>
  <si>
    <t xml:space="preserve">*,свидетельство    № 0776-12,
Выдано 17.03.2012
</t>
  </si>
  <si>
    <t>Более 10 лет</t>
  </si>
  <si>
    <t>Антонов Александр Николаевич</t>
  </si>
  <si>
    <t>Кочин Анатолий Николаевич</t>
  </si>
  <si>
    <t>1 год</t>
  </si>
  <si>
    <t>Итого по лесничеству</t>
  </si>
  <si>
    <t xml:space="preserve">Вахрушев Владимир
Александрович
</t>
  </si>
  <si>
    <t xml:space="preserve">С.им. Бабушкина
Ул. Садовая 36а
Тел. +7(81745)2-11-47
</t>
  </si>
  <si>
    <t>15 лет</t>
  </si>
  <si>
    <t xml:space="preserve">*,свидетельство    № 0409-11,
выдано 08.04.2012 
</t>
  </si>
  <si>
    <t>Власов Алексей Александрович</t>
  </si>
  <si>
    <t>Заместитель директора Бабушкинского лесхоза - филиала САУ лесного хозяйства ВО "Вологдалесхоз"</t>
  </si>
  <si>
    <t xml:space="preserve">С.им. Бабушкина
Ул. Садовая 36а
Тел. 8(81745)2-11-45
</t>
  </si>
  <si>
    <t>22 года</t>
  </si>
  <si>
    <t xml:space="preserve">*,свидетельство    № 07466,
выдано 28.04.2013
</t>
  </si>
  <si>
    <t>Муравин Максим Алексеевич</t>
  </si>
  <si>
    <t xml:space="preserve">С.им. Бабушкина
Ул. Садовая 36а
Тел.+7(81745) 2-16-89
</t>
  </si>
  <si>
    <t xml:space="preserve">*,свидетельство    № 0768-12,
выдано 17.03.2012
</t>
  </si>
  <si>
    <t>28 лет</t>
  </si>
  <si>
    <t>29 лет</t>
  </si>
  <si>
    <t>Марков Виктор Николаевич</t>
  </si>
  <si>
    <t>Директор Белозерского лесхоза – филиала САУ лесного хозяйства Вологодской области «Вологдалесхоз»</t>
  </si>
  <si>
    <t>12 лет</t>
  </si>
  <si>
    <t>Палкина Ирина Ивановна</t>
  </si>
  <si>
    <t>№ 231 от 31.03.2012 г.</t>
  </si>
  <si>
    <t>Начальник Белозерского лесохозяйственного участка Белозерского лесхоза – филиала САУ лесного хозяйства Вологодской области «Вологдалесхоз»</t>
  </si>
  <si>
    <t>6 лет</t>
  </si>
  <si>
    <t>Смирнов Сергей Генрихович</t>
  </si>
  <si>
    <t>Начальник Палкинского лесохозяйственного участка Белозерского лесхоза – филиала САУ лесного хозяйства Вологодской области «Вологдалесхоз»</t>
  </si>
  <si>
    <t>8 лет</t>
  </si>
  <si>
    <t>Лаврентьева Екатерина Яновна</t>
  </si>
  <si>
    <t>Цветков Сергей Вадимович</t>
  </si>
  <si>
    <t>Начальник Вашкинского территориального отдела -государственного лесничества</t>
  </si>
  <si>
    <t xml:space="preserve">тел. 8(81758) 2-13-74 
моб. 8 9218228267
</t>
  </si>
  <si>
    <t>2 года</t>
  </si>
  <si>
    <t xml:space="preserve">Директор Вашкинского лесхоза – филиала САУ лх  ВО «Вологдалесхоз» </t>
  </si>
  <si>
    <t xml:space="preserve"> тел. +7(81758) 
2-15-45, 2-12-13 
 +7 9218236311
</t>
  </si>
  <si>
    <t>16 лет</t>
  </si>
  <si>
    <t xml:space="preserve">Парфенов Владимир 
Васильевич
</t>
  </si>
  <si>
    <t>+79215379300</t>
  </si>
  <si>
    <t>№ 02401078775 от 11.04.2014 года.</t>
  </si>
  <si>
    <t>Федоров Андрей Валентинович</t>
  </si>
  <si>
    <t>+79210678587</t>
  </si>
  <si>
    <t>Начальник Великоустюгского территориального отдела -государственного лесничества</t>
  </si>
  <si>
    <t>+7817382-28-26</t>
  </si>
  <si>
    <t>26 лет</t>
  </si>
  <si>
    <t>Бестужев Алексей Николаевич</t>
  </si>
  <si>
    <t>Заместитель директора Великоустюгского лесхоза - филиала САУ лесного хозяйства ВО "Вологдалесхоз"</t>
  </si>
  <si>
    <t>+78173822104</t>
  </si>
  <si>
    <t>21 год</t>
  </si>
  <si>
    <t>Аккуратов Николай Николаевич</t>
  </si>
  <si>
    <t>Начальник Великоустюгского ЛХУ Великоустюгского лесхоза - филиала САУ лесного хозяйства ВО "Вологдалесхоз"</t>
  </si>
  <si>
    <t>+7817386-57-12</t>
  </si>
  <si>
    <t>Ярокурцев Андрей Леонидович</t>
  </si>
  <si>
    <t>Начальник ПХС-3 Великоустюгского лесхоза-филиала САУ лесного хозяйства ВО «Вологдалесхоз»</t>
  </si>
  <si>
    <t>+7817384-11-56</t>
  </si>
  <si>
    <t xml:space="preserve"> Начальник Верховажского территориального отдела -государственного лесничества</t>
  </si>
  <si>
    <t>тел. +7(81759) 2-13-83(р.т.)
+7 921 822 79 21 (моб.т.)</t>
  </si>
  <si>
    <t>27 лет</t>
  </si>
  <si>
    <t xml:space="preserve">*,свидетельство    № 0408-11,
выдано 08.04.2012 
</t>
  </si>
  <si>
    <t>Шутов Александр Дмитриевич</t>
  </si>
  <si>
    <t xml:space="preserve">Директор Верховажского лесхоза – филиала САУ ЛХ ВО Вологдалесхоз </t>
  </si>
  <si>
    <t xml:space="preserve">тел. +7 (81759) 2-13-41(р.т.)
+7 921 129 23 57 (моб.т.)
</t>
  </si>
  <si>
    <t>19 лет</t>
  </si>
  <si>
    <t>Иевлев Михаил Александрович</t>
  </si>
  <si>
    <t>Верещагин Сергей Иванович</t>
  </si>
  <si>
    <t>+79215347866</t>
  </si>
  <si>
    <t>Семаков Валентин Владимирович</t>
  </si>
  <si>
    <t>+7(81759)2-19-48</t>
  </si>
  <si>
    <t>Шилов Сергей Николаевич</t>
  </si>
  <si>
    <t>Заместитель директора Вожегодского лесхоза - филиала САУ лесного хозяйства ВО "Вологдалесхоз"</t>
  </si>
  <si>
    <t>20 лет</t>
  </si>
  <si>
    <t>Добряков Николай Агеевич</t>
  </si>
  <si>
    <t>Зав. гаражом Вожегодского лесхоза - филиала САУ лесного хозяйства ВО "Вологдалесхоз"</t>
  </si>
  <si>
    <t xml:space="preserve">+7(81744)2-12-48
</t>
  </si>
  <si>
    <t xml:space="preserve">*,свидетельство    № 0467,
выдано 28.04.2013
</t>
  </si>
  <si>
    <t>Кузнецов Александр Алексеевич</t>
  </si>
  <si>
    <t>Начальник Бекетовского ЛХУ Вожегодского лесхоза - филиала САУ лесного хозяйства ВО "Вологдалесхоз"</t>
  </si>
  <si>
    <t>+7(81744)7-83-04</t>
  </si>
  <si>
    <t xml:space="preserve">Веселов Сергей Валентинович </t>
  </si>
  <si>
    <t>Начальник Вожегодского ЛХУ Вожегодского лесхоза - филиала САУ лесного хозяйства ВО "Вологдалесхоз"</t>
  </si>
  <si>
    <t>+7(81744)7-21-71</t>
  </si>
  <si>
    <t>11 лет</t>
  </si>
  <si>
    <t>30 лет</t>
  </si>
  <si>
    <t>Полякова Светлана Владимировна</t>
  </si>
  <si>
    <t>заместитель начальника Вологодского территориального отдела -государственного лесничества</t>
  </si>
  <si>
    <t xml:space="preserve">+7(8172)53 38 22;
+7 921 822 88 97
</t>
  </si>
  <si>
    <t>17 лет</t>
  </si>
  <si>
    <t>Морозова Маргарита Владимировна</t>
  </si>
  <si>
    <t>старший специалист 1 разряда Вологодского территориального отдела -государственного лесничества</t>
  </si>
  <si>
    <t xml:space="preserve">+7(8172)51 89 66;
+7 921 124 78 51
</t>
  </si>
  <si>
    <t xml:space="preserve">*,свидетельство    № 0427-11,
выдано 08.04.2012 
</t>
  </si>
  <si>
    <t>25 лет</t>
  </si>
  <si>
    <t>14 лет</t>
  </si>
  <si>
    <t>5</t>
  </si>
  <si>
    <t xml:space="preserve">Начальник Вытегорского террито-
риального
 отдела – государственного лесничества
</t>
  </si>
  <si>
    <t>+7-921-822-86-35</t>
  </si>
  <si>
    <t xml:space="preserve">*,свидетельство    № 0420-11,
выдано 08.04.2012 </t>
  </si>
  <si>
    <t>Борисков Алексей Геннадьевич</t>
  </si>
  <si>
    <t>Директор Вытегорского лесхоза - филиала САУ лесного хозяйства ВО "Вологдалесхоз"</t>
  </si>
  <si>
    <t>+7- 921-066-55-41</t>
  </si>
  <si>
    <t>Тигачин Сергей Сергеевич</t>
  </si>
  <si>
    <t>Начальник Вытегорского ЛХУ Вытегорского лесхоза - филиала САУ лесного хозяйства ВО "Вологдалесхоз"</t>
  </si>
  <si>
    <t>+7-921-536-85-50</t>
  </si>
  <si>
    <t>18 лет</t>
  </si>
  <si>
    <t>3 года</t>
  </si>
  <si>
    <t>Стафеев Олег Борисович</t>
  </si>
  <si>
    <t>Начальник Андомского ЛХУ Вытегорского лесхоза - филиала САУ лесного хозяйства ВО "Вологдалесхоз"</t>
  </si>
  <si>
    <t>Михайлов Василий Петрович</t>
  </si>
  <si>
    <t xml:space="preserve">Начальник цеха по переработке семян Вытегорского лесхоза - филиала САУ лесного хозяйства ВО "Вологдалесхоз" </t>
  </si>
  <si>
    <t>+7-911-048-35-30</t>
  </si>
  <si>
    <t>Начальник Грязовецкого территориального отдела – государственного лесничества</t>
  </si>
  <si>
    <t>Шашерин Николай Иванович</t>
  </si>
  <si>
    <t xml:space="preserve">Заместитель директора Грязовецкого лесхоза - филиал САУ лесного хозяйства Вологодской области «Вологда
лесхоз»
</t>
  </si>
  <si>
    <t xml:space="preserve">+7(81755)2-25-01(р.т.)
+79218243268 (моб.т.)
</t>
  </si>
  <si>
    <t>№ 11/10 от29.04.2011</t>
  </si>
  <si>
    <t>Шестериков Роман Николаевич</t>
  </si>
  <si>
    <t>Заместитель начальника Грязовецкого территориального отдела – государственного лесничества</t>
  </si>
  <si>
    <t xml:space="preserve">8 (81755) 2-34-35 (р.т.)
8 921 822 75 24 (моб.т.)
</t>
  </si>
  <si>
    <t>Булдаков Сергей Валентинович</t>
  </si>
  <si>
    <t>Директор Грязовецкого лесхоза - филиал САУ лесного хозяйства Вологодской области «Вологда        лесхоз»</t>
  </si>
  <si>
    <t xml:space="preserve">+7(81755)2-25-92(р.т.)
+79218243218 (моб.т.)
</t>
  </si>
  <si>
    <t>№ 11/11 от 29.04.2011</t>
  </si>
  <si>
    <t>Удодов Алексей Григорьевич</t>
  </si>
  <si>
    <t>Начальник участка</t>
  </si>
  <si>
    <t xml:space="preserve">+7(81755)5-22-25(р.т.)
+79218243287 (моб.т.)
</t>
  </si>
  <si>
    <t xml:space="preserve">*,свидетельство    № 502401078781,
выдано 11.04.2014 </t>
  </si>
  <si>
    <t>Жолудев Александр Дмитриевич</t>
  </si>
  <si>
    <t>Директор САУ лесного хозяйства Вологодской области «Грязовецкий лесхоз»</t>
  </si>
  <si>
    <t xml:space="preserve">+7(81755)2-14-34 (р.т.)
+79095997066 (моб.т.)
</t>
  </si>
  <si>
    <t>Кашин Юрий Михайлович</t>
  </si>
  <si>
    <t>Начальник участка САУ лесного хозяйства Вологодской области «Грязовецкий лесхоз»</t>
  </si>
  <si>
    <t xml:space="preserve">+7(81755)2-17-08 (р.т.)
+79212375499 (моб.т.)
</t>
  </si>
  <si>
    <t>Краюхин Владимир Гурьевич</t>
  </si>
  <si>
    <t>+7(81755)2-02-42 (р.т.)</t>
  </si>
  <si>
    <t>32 года</t>
  </si>
  <si>
    <t>Фролов Сергей Александрович</t>
  </si>
  <si>
    <t xml:space="preserve">+7(81755)61-3-32 (р.т.)
+79211407726 (моб.т.)
</t>
  </si>
  <si>
    <t>Колесова Галина Ивановна</t>
  </si>
  <si>
    <t>Мастер участка САУ лесного хозяйства Вологодской области «Грязовецкий лесхоз»</t>
  </si>
  <si>
    <t xml:space="preserve">+7(81755)3-28-02 (р.т.)
+79218225853 (моб.т.)
</t>
  </si>
  <si>
    <t xml:space="preserve">Лебедева Наталья Викторовна </t>
  </si>
  <si>
    <t>Инженер-технолог Кадуйского лесхоза - филиала САУ лесного хозяйства ВО «Вологдалесхоз»</t>
  </si>
  <si>
    <t>+7-921-251-15-95</t>
  </si>
  <si>
    <t>Селезнев Евгений Николаевич</t>
  </si>
  <si>
    <t xml:space="preserve"> Начальник Кадуйского ЛХУ САУ лесного хозяйства ВО «Кадуйский лесхоз»</t>
  </si>
  <si>
    <t>+7(817-42) 21228</t>
  </si>
  <si>
    <t>Арсентьев Александр Николаевич</t>
  </si>
  <si>
    <t>Директор Кадуйского лесхоза - филиала САУ лесного хозяйства ВО «Вологдалесхоз»</t>
  </si>
  <si>
    <t>8-921-258-45-31</t>
  </si>
  <si>
    <t>Красновская Елена Михайловна</t>
  </si>
  <si>
    <t xml:space="preserve">Начальник Центрального ЛХУ Кадуйского лесхоза - филиала САУ лесного хозяйства ВО «Вологдалесхоз» 
</t>
  </si>
  <si>
    <t>+7(817-42) 21775</t>
  </si>
  <si>
    <t xml:space="preserve">Начальник Кич-Городецкого территориального отдела - государственного лесничества </t>
  </si>
  <si>
    <t>+79211290162</t>
  </si>
  <si>
    <t>Дурягин Владимир Иванович</t>
  </si>
  <si>
    <t xml:space="preserve">Начальник Кич-Городецкого ЛХУ </t>
  </si>
  <si>
    <t>+7(81740)2-15-74</t>
  </si>
  <si>
    <t>Колосов Иван Рафаилович</t>
  </si>
  <si>
    <t xml:space="preserve">Начальник Енангского ЛХУ </t>
  </si>
  <si>
    <t>+79218200740</t>
  </si>
  <si>
    <t>Колосов Анатолий Аркадьевич</t>
  </si>
  <si>
    <t xml:space="preserve">Начальник Ентальского ЛХУ </t>
  </si>
  <si>
    <t>+7(81740)4-32-31</t>
  </si>
  <si>
    <t>Лебедев Сергей Валентинович</t>
  </si>
  <si>
    <t>Заместитель директора Кирилловского лесхоза - филиала САУ лесного хозяйства ВО «Вологдалесхоз»</t>
  </si>
  <si>
    <t xml:space="preserve">+7(81757) 3-19-15 (р.т.)
+7 9215381644 (моб.т.)
</t>
  </si>
  <si>
    <t xml:space="preserve">*,свидетельство    № 5024010787700,
выдано 11.04.2014
</t>
  </si>
  <si>
    <t>Начальник Кирилловского территориального отдела - государственного лесничества</t>
  </si>
  <si>
    <t xml:space="preserve">+7 (81757) 3-17-44 (р.т.)
+7 921 8227510 (моб.т.)
</t>
  </si>
  <si>
    <t xml:space="preserve">*,свидетельство    № 0777-12,
выдано 17.03.2012
</t>
  </si>
  <si>
    <t>Начальник Междуреченского лесохозяйственного участка  Грязове-цкого  лесхоза – филиала САУ лесного хозяй-ства ВО Вологдалесхоз»</t>
  </si>
  <si>
    <t xml:space="preserve">Подольский Сергей Николаевич </t>
  </si>
  <si>
    <t xml:space="preserve">Начальник Северного лесохозяйственно
го участка
</t>
  </si>
  <si>
    <t xml:space="preserve">+7(81754)
3-32-97
+79211268099  
</t>
  </si>
  <si>
    <t xml:space="preserve">          2,5 года</t>
  </si>
  <si>
    <t>Комягин Владимир Гаврилович</t>
  </si>
  <si>
    <t xml:space="preserve">Начальник Унженского лесохозяйственно
го участка
</t>
  </si>
  <si>
    <t xml:space="preserve">+7 (81754)    3-82-66
89212369076 
</t>
  </si>
  <si>
    <t xml:space="preserve">           29 лет</t>
  </si>
  <si>
    <t>Бороздин Петр Васильевич</t>
  </si>
  <si>
    <t xml:space="preserve">Начальник Кудангского лесохозяйственно
го участка
</t>
  </si>
  <si>
    <t xml:space="preserve">тел. раб.+7 (81754)
2-12-77
+79218209259
</t>
  </si>
  <si>
    <t>Берсенев Александр Сергеевич</t>
  </si>
  <si>
    <t xml:space="preserve">Начальник Краснополянского лесохозяйственно
го участка
</t>
  </si>
  <si>
    <t xml:space="preserve">тел. раб.+7 (81754)     2-14-31 
+79212361179
</t>
  </si>
  <si>
    <t>Большаков Василий Иванович</t>
  </si>
  <si>
    <t xml:space="preserve">Начальник Теребаевского лесохозяйственно
го участка
</t>
  </si>
  <si>
    <t xml:space="preserve">тел. раб.+7 (81754)
3-11-36
+79215319440 
</t>
  </si>
  <si>
    <t>Гомзиков Вячеслав Павлович</t>
  </si>
  <si>
    <t xml:space="preserve">Начальник Деминского лесохозяйственно
го участка
</t>
  </si>
  <si>
    <t xml:space="preserve">тел. раб.+7 (81754)
3-82-42
+79315003855
</t>
  </si>
  <si>
    <t xml:space="preserve">Афонасенко 
Виталий Михайлович
</t>
  </si>
  <si>
    <t xml:space="preserve">Начальник Нюксенского территориального отдела - государственного лесничества
</t>
  </si>
  <si>
    <t>+7(81747) 2-83-92
+7 9218227459</t>
  </si>
  <si>
    <t xml:space="preserve">*,свидетельство    № 0749-12,
выдано 17.03.2012
</t>
  </si>
  <si>
    <t xml:space="preserve">Епифановский
Николай Вячеславович
</t>
  </si>
  <si>
    <t>Заместитель начальника Нюксенского территориального отдела - государственного лесничества</t>
  </si>
  <si>
    <t xml:space="preserve">+7(81747) 2-80-42
+79218227465
</t>
  </si>
  <si>
    <t>Свидетельство  № 0416-11 от 08.04.2011 г.</t>
  </si>
  <si>
    <t xml:space="preserve">Мальцев Юрий Николаевич </t>
  </si>
  <si>
    <t>Директор Нюксенского лесхоза филиала САУ  лх ВО «Вологдалесхоз»</t>
  </si>
  <si>
    <t xml:space="preserve">+781747 28149;
моб.т.+79215329201
</t>
  </si>
  <si>
    <t xml:space="preserve">*,свидетельство    № 0767-12,
выдано 17.03.2012
</t>
  </si>
  <si>
    <t xml:space="preserve">Перевалов Николай Иннокентьевич </t>
  </si>
  <si>
    <t>Начальник Бобровского  лесохозяйственного участка</t>
  </si>
  <si>
    <t>тел.+781747 2-25-21</t>
  </si>
  <si>
    <t>Горбунов Валерий Петрович</t>
  </si>
  <si>
    <t>Начальник Городищенского лесохозяйственного участка</t>
  </si>
  <si>
    <t>тел.+7817472-41-85</t>
  </si>
  <si>
    <t>Начальник Сокольского территориального отдела - государственного лесничества</t>
  </si>
  <si>
    <t>23 года</t>
  </si>
  <si>
    <t>Директор Сокольского лесхоза – филиала САУ л/х ВО «Вологдалесхоз»</t>
  </si>
  <si>
    <t>13 лет</t>
  </si>
  <si>
    <t>Комаров Александр Антонович</t>
  </si>
  <si>
    <t>Начальник Заболотского лесохозяйственного участка</t>
  </si>
  <si>
    <t>+7(81733) 4-61-98</t>
  </si>
  <si>
    <t>Спылаев Эдуард Владимирович</t>
  </si>
  <si>
    <t>И.о. начальника Кадниковского лесохозяйственного участка</t>
  </si>
  <si>
    <t>+7(81733) 4-11-56</t>
  </si>
  <si>
    <t>Вольтер Надежда Сергеевна</t>
  </si>
  <si>
    <t>Начальник Воробьевского лесохозяйственного участка</t>
  </si>
  <si>
    <t>тел.: +7(81733) 4-21-01</t>
  </si>
  <si>
    <t>Лукичева Надежда Васильевна</t>
  </si>
  <si>
    <t>Начальник Сямженского территориального отдела - государственного лесничества</t>
  </si>
  <si>
    <t xml:space="preserve"> Тел.: +7(81752)2-16-38</t>
  </si>
  <si>
    <t>Тел.:+7(81752)2-14-69</t>
  </si>
  <si>
    <t>Степанов Александр Владимирович</t>
  </si>
  <si>
    <t>Директор САУ лесного хозяйства ВО "Сямженский лесхоз"</t>
  </si>
  <si>
    <t>Тел.+7(81752)2-13-59</t>
  </si>
  <si>
    <t>Соколов Анатолий Борисович</t>
  </si>
  <si>
    <t>Начальник Шиченгского ЛХУ САУ лесного хозяйства ВО "Сямженский лесхоз"</t>
  </si>
  <si>
    <t>Тел.:+7(81752)2-21-87</t>
  </si>
  <si>
    <t>Чендей Василий Иванович</t>
  </si>
  <si>
    <t>Начальник Сямженского ЛХУ Сямженского лесхоза - филиала САУ лесного хозяйства ВО "Вологдалесхоз"</t>
  </si>
  <si>
    <t>начальник  Тарногского территориального отдела - государственного лесничества</t>
  </si>
  <si>
    <t>+7(81748) 2-11-83 (р.т.) +7 921 822 74 21 (моб.т.)</t>
  </si>
  <si>
    <t xml:space="preserve">*,свидетельство    № 0412-11,
выдано 08.04.2012 
</t>
  </si>
  <si>
    <t>Вячеславов Иван Александрович</t>
  </si>
  <si>
    <t>заместитель начальника  Тарногского территориального отдела - государственного лесничества</t>
  </si>
  <si>
    <t>+7(81748) 2-14-83 (р.т.)+7 921 822 74 35 (моб.т.)</t>
  </si>
  <si>
    <t>Удостоверение №216 от 31.04.2012</t>
  </si>
  <si>
    <t>Скороходов Алексей Павлович</t>
  </si>
  <si>
    <t>главный лесничий Тарногского лесхоза - филиала САУ лесного хозяйства ВО "Вологдалесхоз"</t>
  </si>
  <si>
    <t>тел. раб. +7(81748) 2-18-83, (моб.т.) +7-921-2365967</t>
  </si>
  <si>
    <t>Свидетельство № 11/24 от 29.04.2011</t>
  </si>
  <si>
    <t>Бурцев Леонид Владимирович</t>
  </si>
  <si>
    <t>начальник Шебеньгского ЛХУ Тарногского лесхоза - филиала САУ лесного хозяйства ВО "Вологдалесхоз"</t>
  </si>
  <si>
    <t>тел. раб. +7(81748) 2-18-12, (моб.т.)+7-921-5359795</t>
  </si>
  <si>
    <t>Удостоверение № 823 от 26.04.2013</t>
  </si>
  <si>
    <t>4</t>
  </si>
  <si>
    <t>начальник Тотемского  территориального отдела - государственного лесничества</t>
  </si>
  <si>
    <t xml:space="preserve">тел. раб. +7 (81739) 2-15-40, +7921 822 69 73
</t>
  </si>
  <si>
    <t xml:space="preserve">*,свидетельство    № 0432-11,выдано 08.04.2012 </t>
  </si>
  <si>
    <t>Капустин Алексей Анатольевич</t>
  </si>
  <si>
    <t>директор Тотемского лесхоза - филиала САУ лесного хозяйства ВО "Вологдалесхоз"</t>
  </si>
  <si>
    <t xml:space="preserve">тел. раб. +7 (81739) 2-41-09, моб. т.
 моб. +7-921-2371421 
</t>
  </si>
  <si>
    <t xml:space="preserve">*,свидетельство    № 0762-12,
выдано 17.03.2012
</t>
  </si>
  <si>
    <t>Черноусов Никита Вадимович</t>
  </si>
  <si>
    <t>заместитель директора Тотемского лесхоза - филиала САУ лесного хозяйства ВО "Вологдалесхоз"</t>
  </si>
  <si>
    <t xml:space="preserve">тел. раб. +7(81739) 2-34-32, моб. +7-931-5002486 </t>
  </si>
  <si>
    <t>Ершов Михаил Алексеевич</t>
  </si>
  <si>
    <t>начальник Тотемского лесохозяйственного участка Тотемского лесхоза - филиала САУ лесного хозяйства ВО "Вологдалесхоз"</t>
  </si>
  <si>
    <t>тел. раб. (81739) 2-31-14, моб. +7-921-5394955</t>
  </si>
  <si>
    <t>Ершов Александр Алексеевич</t>
  </si>
  <si>
    <t>начальник Матвеевского лесохозяйственного участка  Тотемского лесхоза - филиала САУ лесного хозяйства ВО "Вологдалесхоз"</t>
  </si>
  <si>
    <t>тел. раб. +7(81739) 74-3-19</t>
  </si>
  <si>
    <t>Черкас Геннадий Николаевич</t>
  </si>
  <si>
    <t>начальник Вожбальского лесохозяйственного участка Тотемского лесхоза - филиала САУ лесного хозяйства ВО "Вологдалесхоз"</t>
  </si>
  <si>
    <t>тел. раб. +7(81739) 62-5-36, моб.+7-911-5149056</t>
  </si>
  <si>
    <t>Женихов Алексей Александрович</t>
  </si>
  <si>
    <t>начальник Усть-Печенгского лесохозяйственного участка Тотемского лесхоза - филиала САУ лесного хозяйства ВО "Вологдалесхоз"</t>
  </si>
  <si>
    <t>тел.+7 (81739) 75-7-21, моб. 8-921-8263559, 8-921-1255071</t>
  </si>
  <si>
    <t>Меньшиков Алексей Витальевич</t>
  </si>
  <si>
    <t>начальник Толшменского лесохозяйственного участка Тотемского лесхоза - филиала САУ лесного хозяйства ВО "Вологдалесхоз"</t>
  </si>
  <si>
    <t>тел. раб. +7(81739) 61-5-97</t>
  </si>
  <si>
    <t>9 лет</t>
  </si>
  <si>
    <t>Москалев Юрий Анатольевич</t>
  </si>
  <si>
    <t>начальник Калининского лесохозяйственного участка Тотемского лесхоза - филиала САУ лесного хозяйства ВО "Вологдалесхоз"</t>
  </si>
  <si>
    <t>тел. раб. (81739) 57-3-55, дом. (81739) 57-3-12, моб. 8-921-5399450</t>
  </si>
  <si>
    <t>Боровик Татьяна Борисовна</t>
  </si>
  <si>
    <t>начальник Центрального лесохозяйственного участка Тотемского лесхоза – филиала САУ лесного хозяйства ВО «Вологдалесхоз»</t>
  </si>
  <si>
    <t>тел. моб. +7-931-5002481</t>
  </si>
  <si>
    <t>Черников Константин Сергеевич</t>
  </si>
  <si>
    <t>начальник ПХС 3 типа</t>
  </si>
  <si>
    <t>тел. моб. 8-931-5002481, 8-921-0616214</t>
  </si>
  <si>
    <t>Курбатов Александр Вячеславович</t>
  </si>
  <si>
    <t>начальник участка по заготовке древесины Тотемского лесхоза – филиала САУ лесного хозяйства ВО «Вологдалесхоз</t>
  </si>
  <si>
    <t>тел. раб. (81739) 2-31-14, моб. 8-981-4435218</t>
  </si>
  <si>
    <t>Шадрин Николай Александрович</t>
  </si>
  <si>
    <t>мастер Центрального лесохозяйственного участка Тотемского лесхоза – филиала САУ лесного хозяйства ВО «Вологдалесхоз»</t>
  </si>
  <si>
    <t>тел. раб. (81739) 2-31-14, моб. 8-921-8251142, 8-921- 8278696</t>
  </si>
  <si>
    <t>Фуников Сергей Александрович</t>
  </si>
  <si>
    <t>механик Тотемского лесхоза – филиала САУ лесного хозяйства ВО «Вологдалесхоз</t>
  </si>
  <si>
    <t>Усть-Кубинское</t>
  </si>
  <si>
    <t>Начальник Усть–Кубинского территориального отдела - государственного лесничества лесничества</t>
  </si>
  <si>
    <t xml:space="preserve">+7(81753) 2-13-85 
+7-921-822-69-52
</t>
  </si>
  <si>
    <t xml:space="preserve">*,свидетельство    № 0433-11,
выдано 08.04.2012 
</t>
  </si>
  <si>
    <t>Журавлев Петр Викторович</t>
  </si>
  <si>
    <t>Директор Усть –Кубинского лесхоза – филиала САУ л/х ВО «Вологдалесхоз»</t>
  </si>
  <si>
    <t xml:space="preserve">+7(81753) 2-11-92;
+7-921-683-83-29
</t>
  </si>
  <si>
    <t>Блохинов Андрей Владимирович</t>
  </si>
  <si>
    <t>Заместитель директор Усть –Кубинского лесхоза – филиала САУ л/х ВО «Вологдалесхоз»</t>
  </si>
  <si>
    <t xml:space="preserve">+7(81753) 2-15-49
+7-921-233-22-25
</t>
  </si>
  <si>
    <t xml:space="preserve">*,свидетельство    № 0769-12,
выдано 17.03.2012
</t>
  </si>
  <si>
    <t>Начальник Устюженского территориального отдела - государственного лесничества лесничества</t>
  </si>
  <si>
    <t>+7-921-836-88-48</t>
  </si>
  <si>
    <t>Логинов Александр Анатольевич</t>
  </si>
  <si>
    <t>Начальник лесохозяйственного участка Устюженского лесхоза филиала САУ лесного хозяйства  ВО «Вологдалесхоз»</t>
  </si>
  <si>
    <t xml:space="preserve"> +7-921-148-22-76</t>
  </si>
  <si>
    <t>34 года</t>
  </si>
  <si>
    <t>Поздняков Сергей Анатольевичч</t>
  </si>
  <si>
    <t>+7-921-686-40-33</t>
  </si>
  <si>
    <t>Шарипзянов Наиль Науфалиевич</t>
  </si>
  <si>
    <t>+7-921-258-86-93</t>
  </si>
  <si>
    <t>Еин Николай Алексеевич</t>
  </si>
  <si>
    <t>+7-921-057-50-97</t>
  </si>
  <si>
    <t>41 год</t>
  </si>
  <si>
    <t>Торопов Евгений Викторович</t>
  </si>
  <si>
    <t xml:space="preserve"> +7-921-147-48-73</t>
  </si>
  <si>
    <t>Никитина Светлана Евгеньевна</t>
  </si>
  <si>
    <t>+7-921-255-50-45</t>
  </si>
  <si>
    <t>Федотова Елизавета Николаевна</t>
  </si>
  <si>
    <t>+7-921-053-04-03</t>
  </si>
  <si>
    <t>Начальник Харовского территориального отдела - государственного лесничества лесничества</t>
  </si>
  <si>
    <t xml:space="preserve">+7-81732-2-39-14
+7-921-822-67-03
</t>
  </si>
  <si>
    <t>Тихонова Александра Борисовна</t>
  </si>
  <si>
    <t>Ведущий инженер Харовского лесхоза филиала САУ лесного хозяйства  ВО «Вологдалесхоз»</t>
  </si>
  <si>
    <t>+7-81732-2-11-58                          +7-921-715-32-94</t>
  </si>
  <si>
    <t xml:space="preserve">Начальник Чагодощенского территориального отдела - государственного лесничества </t>
  </si>
  <si>
    <t xml:space="preserve">+7(81741) 2-26-43
+7 9218228267
</t>
  </si>
  <si>
    <t xml:space="preserve">*,свидетельство    № 0764-12,
выдано 17.03.2012
</t>
  </si>
  <si>
    <t>Винничук Игорь Юрьевич</t>
  </si>
  <si>
    <t xml:space="preserve">Старший специалист 2 разряда Чагодощенского территориального отдела - государственного лесничества </t>
  </si>
  <si>
    <t xml:space="preserve">+7(81741)
2-18-57
+79211377378
</t>
  </si>
  <si>
    <t xml:space="preserve">*,свидетельство    № 0410-11,
выдано 08.04.2012 
</t>
  </si>
  <si>
    <t>Романов Алексей Алексеевич</t>
  </si>
  <si>
    <t>Директор Чагодощенского  лесхоза - филиала САУ лесного хозяйства ВО "Вологдалесхоз"</t>
  </si>
  <si>
    <t xml:space="preserve">+7 9210509726
</t>
  </si>
  <si>
    <t>Яковлев Николай Васильевич</t>
  </si>
  <si>
    <t>Начальник Смердомльского ЛХУ</t>
  </si>
  <si>
    <t>+79115302293</t>
  </si>
  <si>
    <t>Шильцев Николай Васильевич</t>
  </si>
  <si>
    <t xml:space="preserve">Начальник Белобычковского ЛХУ </t>
  </si>
  <si>
    <t>+79215437011</t>
  </si>
  <si>
    <t xml:space="preserve">*,свидетельство    № 502401078782,
выдано 11.04.2014 
</t>
  </si>
  <si>
    <t xml:space="preserve">Чуприн 
Андрей
Александрович
</t>
  </si>
  <si>
    <t>Начальник Мегринского ЛХУ</t>
  </si>
  <si>
    <t>+79115074889</t>
  </si>
  <si>
    <t xml:space="preserve">Бойцов
Сергей
Николаевич
</t>
  </si>
  <si>
    <t>Начальник Белокрестского ЛХУ</t>
  </si>
  <si>
    <t>+7921 839 3266</t>
  </si>
  <si>
    <t xml:space="preserve">Кочкин
Дмитрий
Николаевич
</t>
  </si>
  <si>
    <t>Начальник Кобожского ЛХУ</t>
  </si>
  <si>
    <t>+7911 507 0776</t>
  </si>
  <si>
    <t>8</t>
  </si>
  <si>
    <t>Цымляков  Александр Юрьевич</t>
  </si>
  <si>
    <t>Заместитель начальника Череповецкого лесохозяйственного участка САУ лесного хозяйства ВО «Череповецкий лесхоз»</t>
  </si>
  <si>
    <t>+79211457533</t>
  </si>
  <si>
    <t>№ 97 от 26.02.2015 г.</t>
  </si>
  <si>
    <t>24 года</t>
  </si>
  <si>
    <t>Никитин Сергей Сергеевич</t>
  </si>
  <si>
    <t>Начальник ПХС САУ лесного хозяйства ВО «Череповецкий лесхоз»</t>
  </si>
  <si>
    <t>+7921-5405761</t>
  </si>
  <si>
    <t xml:space="preserve">*,свидетельство    № 0770-12,
выдано 17.03.2012
</t>
  </si>
  <si>
    <t>Шишкин Александр Владимирович</t>
  </si>
  <si>
    <t xml:space="preserve">Ведущий специалист Череповецкого территориального отдела – государственного лесничества </t>
  </si>
  <si>
    <t>+7(8202)-29-73-48</t>
  </si>
  <si>
    <t>Белова Галина Александровна</t>
  </si>
  <si>
    <t>Старший специалист 2-го разряда Череповецкого территориального отдела – государственного лесничества</t>
  </si>
  <si>
    <t>№ 0750-12 от 17.03.2012 г.</t>
  </si>
  <si>
    <t>Начальник Шекснинского территориального отдела – государственного лесничества</t>
  </si>
  <si>
    <t>+7-81751-2-48-25,     +7-81751-2-48-93</t>
  </si>
  <si>
    <t>Селигин Денис Викторович</t>
  </si>
  <si>
    <t>Начальник Шекснинского ЛХУ  Шекснинского лесхоза - филиала САУ лесного хозяйства ВО "Вологдалесхоз"</t>
  </si>
  <si>
    <t xml:space="preserve">+781751-2-15-14        +7-911-537-10-38     </t>
  </si>
  <si>
    <t xml:space="preserve">*,свидетельство    № 0423-11 ,
выдано 08.04.2011 </t>
  </si>
  <si>
    <t>Кудряшов Сергей Иванович</t>
  </si>
  <si>
    <t>Директор Шекснинского лесхоза - филиала САУ лесного хозяйства ВО "Вологдалесхоз"</t>
  </si>
  <si>
    <t>+7-81751-2-15-14,                  +7-921-236-16-36</t>
  </si>
  <si>
    <t xml:space="preserve">*,свидетельство    № 0471,
выдано 28.04.2013 
</t>
  </si>
  <si>
    <t>Горбунов Андрей Анатольевич</t>
  </si>
  <si>
    <t>Начальник Северного ЛХУ  Шекснинского лесхоза - филиала САУ лесного хозяйства ВО "Вологдалесхоз"</t>
  </si>
  <si>
    <t>+7-81751-2-15-14                        +7-921-235-27-95</t>
  </si>
  <si>
    <t xml:space="preserve">Макаров Михаил
Спиридонович
</t>
  </si>
  <si>
    <t>Директор ФГБУ «Дарвинский государственный заповедник»</t>
  </si>
  <si>
    <t>+7921-540-70-40</t>
  </si>
  <si>
    <t xml:space="preserve">Соловьев
Сергей
Васильевич
</t>
  </si>
  <si>
    <t>Заместитель дирек-тора по охране тер-ритории</t>
  </si>
  <si>
    <t xml:space="preserve">+7921-136-47-29
</t>
  </si>
  <si>
    <t xml:space="preserve">*,свидетельство    № 0701-12,
выдано 07.01.2012
</t>
  </si>
  <si>
    <t>ФГБУ "Национальный парк "Русский Север"</t>
  </si>
  <si>
    <t xml:space="preserve">Кузнецов Алексей Леонидович </t>
  </si>
  <si>
    <t>директор</t>
  </si>
  <si>
    <t>+79212318517</t>
  </si>
  <si>
    <t xml:space="preserve">*,свидетельство    № 502401078769,
Выдано
11.04. 2014
</t>
  </si>
  <si>
    <t>Грошев Сергей Леонидович</t>
  </si>
  <si>
    <t>зам. директора по общим вопросам</t>
  </si>
  <si>
    <t>+79210686843</t>
  </si>
  <si>
    <t xml:space="preserve">*,свидетельство    № 0413-11,
выдано 08.04.2012 
</t>
  </si>
  <si>
    <t xml:space="preserve">Голоушин Сергей Васильевич </t>
  </si>
  <si>
    <t>зам. директора по охране</t>
  </si>
  <si>
    <t>+79315003630</t>
  </si>
  <si>
    <t xml:space="preserve">Малинин Владимир Михайлович </t>
  </si>
  <si>
    <t>лесничий Коварзинского уч. л-ва</t>
  </si>
  <si>
    <t>+79218363027</t>
  </si>
  <si>
    <t xml:space="preserve">*,свидетельство    № 0820-12,
Выдано
13.04. 2012
</t>
  </si>
  <si>
    <t>Нефедов Николай Анатольевич</t>
  </si>
  <si>
    <t>лесничий Ниловицкого уч. л-ва</t>
  </si>
  <si>
    <t>+79212323629</t>
  </si>
  <si>
    <t>Иванов Дмитрий Евгеньевич</t>
  </si>
  <si>
    <t>начальник</t>
  </si>
  <si>
    <t>+79218339905</t>
  </si>
  <si>
    <t xml:space="preserve">*,свидетельство    № 0418-11,
выдано 08.04.2013
</t>
  </si>
  <si>
    <t>Угловский Илья Александрович</t>
  </si>
  <si>
    <t>старший инструктор ППГ</t>
  </si>
  <si>
    <t>+7(81738)21233</t>
  </si>
  <si>
    <t xml:space="preserve">*,свидетельство    № 0473,
выдано 28.04.2013
</t>
  </si>
  <si>
    <t>Чудаков Александр Александрович</t>
  </si>
  <si>
    <t>инструктор ППГ</t>
  </si>
  <si>
    <t>+7(81756)21224</t>
  </si>
  <si>
    <t xml:space="preserve">*,свидетельство    № 0474,
выдано 28.04.2013
</t>
  </si>
  <si>
    <t>Жарких Андрей Анатольевич</t>
  </si>
  <si>
    <t>+7(81738)21232</t>
  </si>
  <si>
    <t xml:space="preserve">*,свидетельство    № 0472,
выдано 28.04.2013
</t>
  </si>
  <si>
    <t>Ипатов Борис Михайлович</t>
  </si>
  <si>
    <t>ст. летчик-наблюдатель</t>
  </si>
  <si>
    <t xml:space="preserve">*,свидетельство    № 502401078764,
выдано 11.04.2014
</t>
  </si>
  <si>
    <t>Кривошеин Иван Иванович</t>
  </si>
  <si>
    <t xml:space="preserve"> летчик-наблюдатель</t>
  </si>
  <si>
    <t>*,свидетельство    № 502401078767,
выдано 11.04.2014</t>
  </si>
  <si>
    <t>Лукашевич Александр Дмитриевич</t>
  </si>
  <si>
    <t>удостоверение № 0540-09116 от 03.04.2012</t>
  </si>
  <si>
    <t>Кудряшов Александр Александрович</t>
  </si>
  <si>
    <t>зам. начальника по ЛПР</t>
  </si>
  <si>
    <t xml:space="preserve">*,свидетельство    № 70,
выдано 02.03.2012
</t>
  </si>
  <si>
    <t>*Авиационный учебный центр при ФБУ «Авиалесоохрана» г. Пушкино</t>
  </si>
  <si>
    <t xml:space="preserve">Смирнов А.Л. </t>
  </si>
  <si>
    <t>(8172) 545638</t>
  </si>
  <si>
    <t>48 чел.</t>
  </si>
  <si>
    <t>162840, г. Устюжна, ул. К.Маркса, д. 2,  телефон: (8-817-37)2-22-89, 2-18-45 E-mail: adminust@mail.ru</t>
  </si>
  <si>
    <t>Матросов Михаил Иванович</t>
  </si>
  <si>
    <t>Савин Александр Павлович</t>
  </si>
  <si>
    <t>Мрыхин Сергей Иванович</t>
  </si>
  <si>
    <t>Рачихин Петр Николаевич</t>
  </si>
  <si>
    <t>Начальник Борисовского л/х участка Борисово-Судского лесхоза - филиала САУ  лесного хозяйства  ВО «Вологдалесхоз"</t>
  </si>
  <si>
    <t>Зам. директора Борисово-Судского лесхоза - филиала САУ  лесного хозяйства  ВО «Вологдалесхоз"</t>
  </si>
  <si>
    <t>Инженер технолог 1 категории отдела лесного хозяйства Борисово-Судского лесхоза – филиала САУ лесного хозяйства ВО«Вологдалесхоз»</t>
  </si>
  <si>
    <t>Мастер Дубровского л/х участка САУ лесного хозяйства ВО «Бабаевский лесхоз»</t>
  </si>
  <si>
    <t>Начальник Шиглинского л/х участка  САУ лесного хозяйства ВО «Бабаевский лесхоз»</t>
  </si>
  <si>
    <t>Начальник Хилецкого л/х участка  САУ лесного хозяйства ВО «Бабаевский лесхоз»</t>
  </si>
  <si>
    <t xml:space="preserve">Заместитель  начальника Бабаевского территориального отдела - государственного лесничества </t>
  </si>
  <si>
    <t>8-921-822-82-07</t>
  </si>
  <si>
    <t>8(81743)-4-12-75</t>
  </si>
  <si>
    <t>8(81743)-4-14-71</t>
  </si>
  <si>
    <t>8(81743)-2-10-23</t>
  </si>
  <si>
    <t>8(81743)-53-149</t>
  </si>
  <si>
    <t>8(81743)-21023</t>
  </si>
  <si>
    <t xml:space="preserve">С.им. Бабушкина
Ул. Садовая 36а
Тел. 2-11-45
</t>
  </si>
  <si>
    <t xml:space="preserve">Мальцев Сергей Александрович
</t>
  </si>
  <si>
    <t xml:space="preserve">И.о. директора Бабушкинского лесхоза – филиала САУ лесного хозяйства Вологодской области «Вологдалесхоз»  </t>
  </si>
  <si>
    <t>Мастер Белозерского лесохозяйственного участка Белозерского лесхоза – филиала САУ лесного хозяйства Вологодской области «Вологдалесхоз»</t>
  </si>
  <si>
    <t>Начальник Белозерского районного отдела – государственного лесничества</t>
  </si>
  <si>
    <t xml:space="preserve">Заместитель  начальника Бабушкинского  территориального отдела - государственного лесничества </t>
  </si>
  <si>
    <t xml:space="preserve">Начальник Бабушкинского  территориального отдела - государственного лесничества </t>
  </si>
  <si>
    <t>Куликов Максим Николаевич</t>
  </si>
  <si>
    <t>Заместитель начальника Белозерского районного отдела – государственного лесничества</t>
  </si>
  <si>
    <t>г. Белозерск  ул. Васинова, 37 8(81756)2-11-46 (р.т.) 8-921-822-78-24 (моб.т.)</t>
  </si>
  <si>
    <t>г. Белозерск  ул. Радищева, 42 а      2-14-00 (р.т.) 8-931-517-88-48 (моб.т.)</t>
  </si>
  <si>
    <t>г. Белозерск  ул. Васинова, 37 8(81756)2-11-46 (р.т.) 8-921-822-78-43 (моб.т.)</t>
  </si>
  <si>
    <t>г. Белозерск  ул. Радищева, 42 а 8(81756)2-11-24 (р.т.)</t>
  </si>
  <si>
    <t>Белозерский р-н п. Визьма 8(81756)4-11-99 (р.т.)</t>
  </si>
  <si>
    <t>Белозерский р-н п. Зубово 8(81756)6-33-49 (р.т.)</t>
  </si>
  <si>
    <t>Белозерский р-н д. Панинская 8(81756)4-61-27 (р.т.)</t>
  </si>
  <si>
    <t xml:space="preserve">Заместитель директора Вашкинского лесхоза – филиала САУ лх ВО «Вологдалесхоз»  </t>
  </si>
  <si>
    <t>Начальник Вашкинского лесохозяйственного участка Вашкинского лесхоза – филиала САУ лх ВО «Вологдалесхоз», начальник ПХС - 1</t>
  </si>
  <si>
    <t>Алешичев Александр Алексеевич</t>
  </si>
  <si>
    <t>Начальник ПХС-3 Вологодского лесхоза-филиала САУ лесного хозяйства ВО «Вологдалесхоз»»</t>
  </si>
  <si>
    <t>3</t>
  </si>
  <si>
    <t xml:space="preserve">53 24 61;
+7 931 503 71 97
</t>
  </si>
  <si>
    <t>+7-921-066-53-31</t>
  </si>
  <si>
    <t xml:space="preserve">8(81755)2-35-32 (р.т.)
8 931 501 42 38 (моб.т.)
</t>
  </si>
  <si>
    <t xml:space="preserve">8(81755)2-17-08 (р.т.)
89212375499 (моб.т.)
</t>
  </si>
  <si>
    <t>Жолудев Дмитрий Александрович</t>
  </si>
  <si>
    <t>Начальник Грязовецкого лесохозяйственного участка САУлесного хозяйства Вологодской области «Грязовецкий лесхоз»</t>
  </si>
  <si>
    <t>Смирнова Анна Владимировна</t>
  </si>
  <si>
    <t>Начальник Северного лесохозяйственного участка Кадуйского лесхоза – филиала САУ лх ВО «Вологдалесхоз»</t>
  </si>
  <si>
    <t>(81742)2-17-75</t>
  </si>
  <si>
    <t xml:space="preserve">Булатов Юрий 
Николаевич
</t>
  </si>
  <si>
    <t xml:space="preserve">Начальник ПХС-1 типа </t>
  </si>
  <si>
    <t>5 лет 6 месяцев</t>
  </si>
  <si>
    <t>6 лет 6 месяцев</t>
  </si>
  <si>
    <t>1 год 4 месяца</t>
  </si>
  <si>
    <t>Логинов Николай Константинович</t>
  </si>
  <si>
    <t xml:space="preserve">Удостоверение о прохождении обучения от 09.04.2016 года
</t>
  </si>
  <si>
    <t>Тел. рабочий: 8(81749) 2-10-79 Мобильный: 89215366251</t>
  </si>
  <si>
    <t>31 год</t>
  </si>
  <si>
    <t xml:space="preserve">  9 лет</t>
  </si>
  <si>
    <t xml:space="preserve">     12 лет</t>
  </si>
  <si>
    <t>6лет</t>
  </si>
  <si>
    <t>Мерёжин Андрей Владимирович</t>
  </si>
  <si>
    <t xml:space="preserve">+7(81733) 4-11-16; 
+7-921-129-02-91
</t>
  </si>
  <si>
    <t>Молчанов Сергей Алексеевич</t>
  </si>
  <si>
    <t>тел.: +7(81733) 4-14-31,.+7-921-231-77-82</t>
  </si>
  <si>
    <t>тел. моб. 8-921-5392257</t>
  </si>
  <si>
    <t>7лет</t>
  </si>
  <si>
    <t>35 лет</t>
  </si>
  <si>
    <t>Начальник Жуковского лесохозяйственного участка</t>
  </si>
  <si>
    <t>15лет</t>
  </si>
  <si>
    <t>Стафеев Сергей Николаевич</t>
  </si>
  <si>
    <t>8-81732-2-10-01</t>
  </si>
  <si>
    <t xml:space="preserve">Удостоверение
№ 0439-11 
от 08.04.2011 г.
</t>
  </si>
  <si>
    <t>Климов Владимир Леонидович</t>
  </si>
  <si>
    <t>Директор Хвойного филиала ФГАУ «Оборонлес» Минобороны России</t>
  </si>
  <si>
    <t>(8142)761626 89216271266</t>
  </si>
  <si>
    <t>№ 22857</t>
  </si>
  <si>
    <t>Костин Иван Владимирович</t>
  </si>
  <si>
    <t>Заместитель директора Хвойного филиала ФГАУ «Оборонлес» Минобороны России</t>
  </si>
  <si>
    <t>(8142)761626 89114180044</t>
  </si>
  <si>
    <t>На данный момент запланировано обучение на руководителя тушения лесных пожаров</t>
  </si>
  <si>
    <t xml:space="preserve"> Хвойное лесничество Министерства обороны </t>
  </si>
  <si>
    <t>Кабалин Сергей Николаевич</t>
  </si>
  <si>
    <t>Начальник ПХС 2-го типа</t>
  </si>
  <si>
    <t>(8142)761626 89004589242</t>
  </si>
  <si>
    <t>№ 11/03.31</t>
  </si>
  <si>
    <t>Афаунов Родион Хажмухамедович</t>
  </si>
  <si>
    <t>89215171799</t>
  </si>
  <si>
    <t>Начальник ПХС Харовского лесхоза филиала САУ лесного хозяйства  ВО «Вологдалесхоз»</t>
  </si>
  <si>
    <r>
      <t>Наименование 
организации</t>
    </r>
    <r>
      <rPr>
        <vertAlign val="superscript"/>
        <sz val="14"/>
        <color indexed="8"/>
        <rFont val="Times New Roman"/>
        <family val="1"/>
        <charset val="204"/>
      </rPr>
      <t>1</t>
    </r>
  </si>
  <si>
    <t>САУ лесного хозяйства ВО «Вологодское лесохозяйственное объединение»</t>
  </si>
  <si>
    <t xml:space="preserve">160035, г. Вологда, ул. Ленинградская, д. 8
59º 15´с.ш.
039 º53´в.д.
</t>
  </si>
  <si>
    <t>+7 (8172)72-12-42, факс: 76-29-51, e-mail: vologdaleshoz@rambler.ru</t>
  </si>
  <si>
    <t>Вся территория лесного фонда области</t>
  </si>
  <si>
    <t>САУ лесного хозяйства ВО «Вологодская база авиационной охраны лесов»</t>
  </si>
  <si>
    <t xml:space="preserve">162393, г. Вологда, ул Горького, д. 86а
59º 16´с.ш.
39 º56,5´в.д.
</t>
  </si>
  <si>
    <t>+7(8172) 54-56-42, 8 921 8339905, е-mail: aviabaza.vologda@mail.ru</t>
  </si>
  <si>
    <t xml:space="preserve">162450 г. Вологодская обл., Бабаево, ул. Механизаторов, д. 24
59º 22´с.ш.
035 º59´в.д.
</t>
  </si>
  <si>
    <t xml:space="preserve">162000 г. Вологодская обл., Грязовец, ул. Лесная, д.5
58º 53´с.ш.
040 º14´в.д.
</t>
  </si>
  <si>
    <t>+7(81755) 2-14-34, 2-14-34, +7(921)5342120 kpr.gryaz@vologda.ru</t>
  </si>
  <si>
    <t xml:space="preserve">162625 Вологодская обл., г. Череповец, ул. П. Окинина, д. 4-а
59º 17´с.ш.
038 º02´в.д.
</t>
  </si>
  <si>
    <t>+7 (8202) 29-72-55, +7(921)5405461 kpr.cherepovets@mail.ru</t>
  </si>
  <si>
    <t>ООПТ Кирилловский район</t>
  </si>
  <si>
    <t xml:space="preserve">161100 Вологодская область, г. Кириллов, ул. Сиверская, 9-а
59º 50´с.ш.
038 º23´в.д.
</t>
  </si>
  <si>
    <t xml:space="preserve">+7921-231-85-17
+7817-57-3-23-83
</t>
  </si>
  <si>
    <t>ООПТ Череповецкий район</t>
  </si>
  <si>
    <t xml:space="preserve">162723, Вологодская область, п/о Плосково, Череповецкий района, д. Борок, д.44
58º 32´с.ш.
037 º32´в.д.
</t>
  </si>
  <si>
    <t xml:space="preserve">Лещинское участковое лесничество Хвойное лесничество Министерства обороны   </t>
  </si>
  <si>
    <t>Лещинское участковое лесничество Хвойное лесничество Министерства обороны Российской Федерации - филиал ФГКУ "Территориальное управление лесного хозяйства" МО РФ</t>
  </si>
  <si>
    <t xml:space="preserve">162490, Вологодская область, Бабаевский район, д.Заполье
59º 17´с.ш.
036 º25´в.д.
</t>
  </si>
  <si>
    <t xml:space="preserve">Гузь Сергей Яковлевич </t>
  </si>
  <si>
    <t xml:space="preserve">Лесничий участкового лесничества </t>
  </si>
  <si>
    <t>7 (81743)56132,                +7 (81743) 56138                             +7 921-131-34-92</t>
  </si>
  <si>
    <t xml:space="preserve">Блохин Сергей Владимирович </t>
  </si>
  <si>
    <t>+7 (81743) 2-14-23, 2-18-64, kprbabaevo@vologda.ru</t>
  </si>
  <si>
    <t>8 ед.</t>
  </si>
  <si>
    <t xml:space="preserve">Чистиковское ; Хилецкое ; Вешарорецкое; Никольское; Ольховское; Люботинское; Шиглинское. Дубровское; Слудненское </t>
  </si>
  <si>
    <t>САУ лесного хозяйства ВО «Бабаевский лесхоз» (ПХС-3)</t>
  </si>
  <si>
    <t>Колошемское; Ножемское ;  Куйское; Курбозерское ; Тимошинское; Колпинское; Борисовское ; Шогдинское .</t>
  </si>
  <si>
    <t>Бабушкинское,Миньковское,Рослятинское,Шоноровское, Харинское,Юзское.</t>
  </si>
  <si>
    <t>Бабушкинский лесхоз-филиал САУ л/х ВО "Вологдалесхоз" (ПХС-2)</t>
  </si>
  <si>
    <t>Мартыновское  Зубовское Конец – Слободское Мегринское Визьменское Белозерское Георгиевское Палкинское Шольское Артюшинское Белозерское</t>
  </si>
  <si>
    <t>Белозерский лесхоз - филиал САУ лесного хозяйства ВО "Вологдалесхоз" (ПХС-1)</t>
  </si>
  <si>
    <t xml:space="preserve">Павшозерское Кемское Унженское Вашкинское Вашкинское сельское  Андреевское
</t>
  </si>
  <si>
    <t>Вашкинский лесхоз - филиал САУ лесного хозяйства ВО "Вологдалесхоз" (ПХС-1)</t>
  </si>
  <si>
    <t>Лодейское  Ломоватское ; Н-Шарденгское ; В-Устюгское , Палемское; Опокское ; Красавинское; Усть-Алексеевское; Усть-Алексеевское сельское  В-Устюгское сельское ; Кузинское</t>
  </si>
  <si>
    <t xml:space="preserve">
</t>
  </si>
  <si>
    <t xml:space="preserve">Морозовское
Верховажское 
Кулойское 
Верховское 
Липецкое 
Оринодорское 
Центральное сельское 
Урусовское сельское </t>
  </si>
  <si>
    <t>Верховажский лесхоз-филиал САУ лесного хозяйства ВО «Вологдалесхоз» (ПХС-1)</t>
  </si>
  <si>
    <t>Бекетовское ; Явенгское ; Вотчинское ; Н-Слободское ; Ембское ; Уфтюгское ; Вожегодское ; Азлецкое ; Кадниковское ; Огибаловское сельское:; Явенгское сельское: Вожегодское сельское; Н-Слободское сельское</t>
  </si>
  <si>
    <t>Вожегодский лесхоз-филиал САУ лесного хозяйства ВО «Вологдалесхоз» (ПХС-2)</t>
  </si>
  <si>
    <t>Вся территория Вологодского государственного лесничества</t>
  </si>
  <si>
    <t>Вологодский лесхоз – филиал САУ лесного хозяйства  ВО «Вологдалесхоз» (ПХС-3)</t>
  </si>
  <si>
    <t>Вытегорское Вытегорское сельское Оштинское сельское Лемское Мегорское Андомское сельское Андоморецкое Верховское Ладвозерское Оштинское  Краснодеревенское Приканальное</t>
  </si>
  <si>
    <t xml:space="preserve">Лежское Монзенское
Восьинское Сеньговское
Грязовецкое Минькинское
</t>
  </si>
  <si>
    <t>САУ лесного хозяйства ВО «Грязовецкий лесхоз» (ПХС-1)</t>
  </si>
  <si>
    <t xml:space="preserve">Слободское
Жерноковское
Грязовецкое сельское 
</t>
  </si>
  <si>
    <t>Грязовецкий лесхоз – филиал САУ лесного хозяйства ВО «Вологдалесхоз» (ПХС-1)</t>
  </si>
  <si>
    <t>Центральное, Северное, Кадуйское, Уйтинское, Андогское, Барановское, Заяцкое</t>
  </si>
  <si>
    <t>Кадуйский лесхоз - филиал САУ лесного хозяйства ВО "Вологда-лесхоз" ( ПХС-2)</t>
  </si>
  <si>
    <t>Стрелкинское; Шарженгское ; Пыжугское ; Савинское кв. ; Кичменгское ; Слободское ; Н-Ентальское ; В-Югское ; В-Ентальское; Кич-Городецкое Енангское</t>
  </si>
  <si>
    <t xml:space="preserve">Кич-Городецкий лесхоз-филиал САУ лесного хозяйства ВО "Вологдалесхоз" (ПХС-1) </t>
  </si>
  <si>
    <t xml:space="preserve">Кирилловское
Чарозерское, Чарозерское сельское. Коротецкое
Пидемско
Береговское
Волокославинское, Сусельское
</t>
  </si>
  <si>
    <t>Кирилловский лесхоз филиал САУ лесного хозяйства ВО "Вологдалесхоз" (ПХС-1)</t>
  </si>
  <si>
    <t>Шуйское, Большедворское, Лаврентьевское, Пустошуйское, Озерское, Центральное, Враговское, Междуреченское, Святогорское</t>
  </si>
  <si>
    <t>Междуреченский ЛХУ Грязовец-   кого лесхоза - филиала САУ лесного хозяйства ВО "Вологдалесхоз" (ПХС-1)</t>
  </si>
  <si>
    <t>Северное  Унженское
Никольское Полежаевское
Завражское Андангское Кудангское</t>
  </si>
  <si>
    <t xml:space="preserve">Никольский лесхоз филиал САУ лесного хозяйства ВО "Вологдалесхоз" (ПХС-1, ПХС-3)  </t>
  </si>
  <si>
    <t>Нюксенское, Дмитриевское, Востровское, Бобровское , Городищенское, Брусенецкое, Илезское, Нюксенское ,Восточное, Нюксенское сельское, Городищенское сельское</t>
  </si>
  <si>
    <t>Нюксенский лесхоз - филиал САУ лесного хозяйства ВО "Вологдалесхоз" (ПХС-1, ПХС-2)</t>
  </si>
  <si>
    <t xml:space="preserve">Сокольское Двиницкое
Пельшемское Алексинское
Заболотское Чучковское Кадниковское
Воробьевское
</t>
  </si>
  <si>
    <t>Сокольский лесхоз - филиал САУ лесного хозяйства ВО "Вологдалесхоз"</t>
  </si>
  <si>
    <t>Верденгское Двиницкое Шиченгское Голузинское Чивицкое Сямженское Коробицинское</t>
  </si>
  <si>
    <t>Сямженский лесхоз - филиал САУ лесного хозяйства ВО "Вологдалесхоз  (2 ПХС-1)</t>
  </si>
  <si>
    <t>Спасское , Ж-Дорожное, Илезское , В.Кокшеньгское, Верховское , Шенбеньгское, Северное сельское , Заборское сельское , Центральное сельское, Тарногское сельское</t>
  </si>
  <si>
    <t>Тарногский лесхоз - филиал САУ лесного хозяйства ВО "Вологдалесхоз" (ПХС-1)</t>
  </si>
  <si>
    <t>Заозерское Матвеевское
Камчугское Михайловское
Вожбальское Тотемское
Погореловское Калининское
Маныловское Усть-Печенгское Толшемское
Лучкинское Мосеевское
Тотемское сельское  Калининское сельское  Маныловское сельское</t>
  </si>
  <si>
    <t>Тотемский лесхоз –филиал САУ лесного хозяйства ВО «Вологдалесхоз» (ПХС-3)</t>
  </si>
  <si>
    <t>Верхнераменское Сусельское
Устьянское Богородское
Центральное Куркинское
Бережновское</t>
  </si>
  <si>
    <t>Усть -Кубинский лесхоз-филиал САУ лесного хозяйства ВО «Вологдалесхоз»</t>
  </si>
  <si>
    <t>Мережское Лентьевское Ванское Долоцкое
Устюженское Моденское
Яковлевское Жуковское
Залесское   Северное
Южное</t>
  </si>
  <si>
    <t>Устюженский лесхоз-филиал САУ лесного хозяйства ВО «Вологдалесхоз» (ПХС-1, ПХС-2)</t>
  </si>
  <si>
    <t xml:space="preserve">Шапшинское Катромское
Харовское Семигороднее
Шапшинское  сельское 
Харовское сельское
Ильинское                                                                                         </t>
  </si>
  <si>
    <t>Харовский лесхоз-филиал САУ лесного хозяйства ВО «Вологдалесхоз» (ПХС-3)</t>
  </si>
  <si>
    <t>Смердомльское Белобычковское  Белокрестское Мегринское Кобожское Чагодощенское</t>
  </si>
  <si>
    <t>Чагодощенский лесхоз-филиал САУ лесного хозяйства ВО «Вологдалесхоз»</t>
  </si>
  <si>
    <t>Мотомское Кубинское Шухтовское Судское Череповецкое Уломское Мяксинское Южское Ваучское</t>
  </si>
  <si>
    <t>САУ лесного хозяйства ВО "Череповецкий лесхоз" (ПХС-3)</t>
  </si>
  <si>
    <t>Пришекснинское
Чебсарское
Северное 
Шекснинское</t>
  </si>
  <si>
    <t>Шекснинский лесхоз-филиал САУ лесного хозяйства ВО «Вологдалесхоз» (ПХС-1)</t>
  </si>
  <si>
    <t>Белозерская, Великоустюгская авиагруппы</t>
  </si>
  <si>
    <t>САУ лесного хозяйства ВО "Авиалесоохрана"</t>
  </si>
  <si>
    <t>Итого по Департаменту</t>
  </si>
  <si>
    <t>Захаринское, Горловское</t>
  </si>
  <si>
    <t>ФГБУ «Дарвинский государст-венный заповедник»</t>
  </si>
  <si>
    <t>Шалго-Бодуновское, Коварзинское, Ферапонтовское</t>
  </si>
  <si>
    <t>Хвойное лесничество Министерства обороны</t>
  </si>
  <si>
    <t>Лещинское</t>
  </si>
  <si>
    <t>Главный специалист</t>
  </si>
  <si>
    <t>Борисово-Судский лесхоз - филиал САУ лесного хозяйства ВО «Вологдалесхоз» (ПХС-2)</t>
  </si>
  <si>
    <t>(81738) 2-12-32</t>
  </si>
  <si>
    <t>(81756)2-12-24</t>
  </si>
  <si>
    <t>Калмыков Алексей Александрович</t>
  </si>
  <si>
    <t>(81756) 2-12-24</t>
  </si>
  <si>
    <t>Свидетельство № 2191-14 от 03.12.2014</t>
  </si>
  <si>
    <t>Хромцов Алексей Николаевич</t>
  </si>
  <si>
    <t>(81738)  2-12-32</t>
  </si>
  <si>
    <t>Свидетельство № 2585-15 от 30.11.2015 г.</t>
  </si>
  <si>
    <t>Общая площадь, в процентном отношении к площади  лесничества, переданная в  аренду лицам, привлекаемым к тушению лесных пожаров</t>
  </si>
  <si>
    <t xml:space="preserve">Борисовское сельское </t>
  </si>
  <si>
    <t>3990 га 0,5%</t>
  </si>
  <si>
    <t xml:space="preserve">КСХП колхоз «Колос» </t>
  </si>
  <si>
    <t xml:space="preserve">Борисовское </t>
  </si>
  <si>
    <t>6972 га 0,83%</t>
  </si>
  <si>
    <t xml:space="preserve">ПКСА «Труд»  </t>
  </si>
  <si>
    <t>2054 га 0,25%</t>
  </si>
  <si>
    <t xml:space="preserve">колхоз «Исток»  </t>
  </si>
  <si>
    <t xml:space="preserve">Борисовское  сельское </t>
  </si>
  <si>
    <t>4013 га 0,48%</t>
  </si>
  <si>
    <t xml:space="preserve">ПК колхоз «Родина»  </t>
  </si>
  <si>
    <t xml:space="preserve">Борисовское; Вешарорецкое; Колпинское; Куйское; Ножемское; Тимошинское; Чистиковское; Шиглинское; Шогдинское Борисовское сельское; Бабаевское, Хилецкое; Никольское Ольховское Люботинское; Слудненское </t>
  </si>
  <si>
    <t>29852 га 3,57%</t>
  </si>
  <si>
    <t xml:space="preserve">ООО    «Ассоциация Бабаевский лесопромышленников»    </t>
  </si>
  <si>
    <t>Бабаевское сельское</t>
  </si>
  <si>
    <t>703 га 0,08%</t>
  </si>
  <si>
    <t>ИП Макаров Николай Иванович</t>
  </si>
  <si>
    <t>Борисовское</t>
  </si>
  <si>
    <t>3157 га 0,38%</t>
  </si>
  <si>
    <t xml:space="preserve">ИП Козлов Павел Александрович  </t>
  </si>
  <si>
    <t xml:space="preserve">Вешарорецкое; Хилецкое; Никольское; Ольховское; Слудненское; Дубровское </t>
  </si>
  <si>
    <t>9055 1,08%</t>
  </si>
  <si>
    <t xml:space="preserve">ЗАО «Тхоместо Вологда» </t>
  </si>
  <si>
    <t xml:space="preserve">Бабаевское сельское </t>
  </si>
  <si>
    <t>4136 га 0,5%</t>
  </si>
  <si>
    <t xml:space="preserve">ООО «Север Лес» </t>
  </si>
  <si>
    <t>Куйское Тимошинское Шогдинское</t>
  </si>
  <si>
    <t>20506 га 2,45%</t>
  </si>
  <si>
    <t xml:space="preserve">ЗАО «Суда»  </t>
  </si>
  <si>
    <t>Куйское    Тимошинское Шогдинское.</t>
  </si>
  <si>
    <t xml:space="preserve">41912 га  5,02%     </t>
  </si>
  <si>
    <t xml:space="preserve">Дубровское
Люботинское
Бабаевское сельское 
</t>
  </si>
  <si>
    <t>9646 га 1,15%</t>
  </si>
  <si>
    <t xml:space="preserve">ООО «СМПС»      </t>
  </si>
  <si>
    <t xml:space="preserve">Борисовское сельское  </t>
  </si>
  <si>
    <t>4895 га 0,59%</t>
  </si>
  <si>
    <t xml:space="preserve">ПК колхоз «Пожарское» </t>
  </si>
  <si>
    <t xml:space="preserve">Колошемское ; Ножемское ; Курбозерское  ; Тимошинское ; Борисовское  Колпиннское Никольское  Шиглинское; Люботинское 
</t>
  </si>
  <si>
    <t>158554 га 18,97%</t>
  </si>
  <si>
    <t xml:space="preserve">Вешарорецкое, Слудненское, Куйское,  Шогдинское,  Колошемское, Ножемское </t>
  </si>
  <si>
    <t>42804 га 5,12%</t>
  </si>
  <si>
    <t>ОАО "Корпорация Вологдалеспром"</t>
  </si>
  <si>
    <t>4416 га 0,53%</t>
  </si>
  <si>
    <t xml:space="preserve">ИП Фролов А.Е.    </t>
  </si>
  <si>
    <t>Чистиковское; Хилецкое; Никольское Ольховское; Слудненское   Дубровское; Колошемское Ножемское ; Курбозерское  Борисовское сельское; Бабаевское сельское</t>
  </si>
  <si>
    <t>53032 га 6,35%</t>
  </si>
  <si>
    <t>ООО «Вологодские безотходные технологии»</t>
  </si>
  <si>
    <t xml:space="preserve">Миньковское </t>
  </si>
  <si>
    <t>2879 га 0,42%</t>
  </si>
  <si>
    <t>СПК"Восход"</t>
  </si>
  <si>
    <t xml:space="preserve">Бабушкинское Юзское </t>
  </si>
  <si>
    <t>14049 га 2%</t>
  </si>
  <si>
    <t>ИП Конев Г.Г</t>
  </si>
  <si>
    <t>Леденгское</t>
  </si>
  <si>
    <t xml:space="preserve">Юзское </t>
  </si>
  <si>
    <t>4250 га 0,61%</t>
  </si>
  <si>
    <t>ИП Шумова Л.А.</t>
  </si>
  <si>
    <t>3106 га 0,44%</t>
  </si>
  <si>
    <t>ИП Попов И.Ю.</t>
  </si>
  <si>
    <t>Шоноровское</t>
  </si>
  <si>
    <t>ИП Парамонова И.М</t>
  </si>
  <si>
    <t>Рослятинское, Шоноровское</t>
  </si>
  <si>
    <t>2594 га 0,37%</t>
  </si>
  <si>
    <t>ИП Жирохов Н.Л.</t>
  </si>
  <si>
    <t xml:space="preserve">Бабушкинское </t>
  </si>
  <si>
    <t>12653 га 1,83%</t>
  </si>
  <si>
    <t>ИП Грибушин В.А</t>
  </si>
  <si>
    <t>Унженское</t>
  </si>
  <si>
    <t>2104 га 0,3%</t>
  </si>
  <si>
    <t>ИП Кулепов А.С.</t>
  </si>
  <si>
    <t>2226 га 0,32%</t>
  </si>
  <si>
    <t>КФХ Романов В.И.</t>
  </si>
  <si>
    <t xml:space="preserve">Идское, Леденгское </t>
  </si>
  <si>
    <t>53306 га 7,7%</t>
  </si>
  <si>
    <t>ООО "НТКК"</t>
  </si>
  <si>
    <t>Юзское</t>
  </si>
  <si>
    <t>5194 га 0,75%</t>
  </si>
  <si>
    <t>ООО "Крона-М"</t>
  </si>
  <si>
    <t>3895 га 0,56%</t>
  </si>
  <si>
    <t>ООО "Бабушкинолес"</t>
  </si>
  <si>
    <t>Бабушкинское, Илезское, Юзское,Талицкое, Шоноровское Харинское Миньковское Рослятинское</t>
  </si>
  <si>
    <t>50566 га 7,3%</t>
  </si>
  <si>
    <t xml:space="preserve">ООО "БСП" </t>
  </si>
  <si>
    <t xml:space="preserve">Миньковское, Талицкое </t>
  </si>
  <si>
    <t>3937 га 0,57%</t>
  </si>
  <si>
    <t>ИП Ерегин В.П</t>
  </si>
  <si>
    <t xml:space="preserve">Талицкое </t>
  </si>
  <si>
    <t>3016 га 0,44%</t>
  </si>
  <si>
    <t>ИП Сосян О.С.</t>
  </si>
  <si>
    <t>11998 га 0,44%</t>
  </si>
  <si>
    <t>ИП Юнин Е.Н.</t>
  </si>
  <si>
    <t>8419 га     1,2 %</t>
  </si>
  <si>
    <t>ООО "Город ВО"</t>
  </si>
  <si>
    <t>4003 га 0,58%</t>
  </si>
  <si>
    <t>ООО "ВДК "</t>
  </si>
  <si>
    <t>4151 га 0,6%</t>
  </si>
  <si>
    <t>ИП Вагабов М.И.</t>
  </si>
  <si>
    <t>192154 га 42%</t>
  </si>
  <si>
    <t>ОАО "Белозерский леспромхоз"</t>
  </si>
  <si>
    <t xml:space="preserve"> Визьменское Белозерское Палкинское Артюшинское </t>
  </si>
  <si>
    <t>35168,5 га 7,8%</t>
  </si>
  <si>
    <t>ООО "Белозерсклес"</t>
  </si>
  <si>
    <t>5346 га 1,2%</t>
  </si>
  <si>
    <t xml:space="preserve">ООО "Агросистемы" </t>
  </si>
  <si>
    <t>Шольское</t>
  </si>
  <si>
    <t>2988 га 0,66%</t>
  </si>
  <si>
    <t xml:space="preserve">ИП Замятин И.А. </t>
  </si>
  <si>
    <t>Вашкинское  Павшозерское</t>
  </si>
  <si>
    <t>2372 га 0,96%</t>
  </si>
  <si>
    <t>ООО "Промлес"</t>
  </si>
  <si>
    <t>Вашкинское сельское</t>
  </si>
  <si>
    <t>2748 га 1,1%</t>
  </si>
  <si>
    <t>ООО "Эль-Бор"</t>
  </si>
  <si>
    <t xml:space="preserve">Павшозерское Кемское Унженское Вашкинское </t>
  </si>
  <si>
    <t>126462 га 51%</t>
  </si>
  <si>
    <t>ОАО "Вашкинский ЛПХ"</t>
  </si>
  <si>
    <t>1251 га 0,5%</t>
  </si>
  <si>
    <t xml:space="preserve">СПК "Земледелец" </t>
  </si>
  <si>
    <t xml:space="preserve">Усть-Алексеевское </t>
  </si>
  <si>
    <t>38740 га 6%</t>
  </si>
  <si>
    <t>ООО "Новаторский ЛПК"</t>
  </si>
  <si>
    <t>Н-Шарденгское</t>
  </si>
  <si>
    <t>4241 га 0,66%</t>
  </si>
  <si>
    <t>ИП Поповский Д.И.</t>
  </si>
  <si>
    <t>Кузинское</t>
  </si>
  <si>
    <t>5920 га 0,93%</t>
  </si>
  <si>
    <t>ООО "Заречье"</t>
  </si>
  <si>
    <t>4277 га 0,67%</t>
  </si>
  <si>
    <t>ООО СХП "Устюгмолоко"</t>
  </si>
  <si>
    <t>11289, 6 га 1,77%</t>
  </si>
  <si>
    <t>ООО "Устюглес"</t>
  </si>
  <si>
    <t xml:space="preserve">Ломоватское  Великоустюгское  Красавинское </t>
  </si>
  <si>
    <t>42571,3 га 6,67%</t>
  </si>
  <si>
    <t>ООО "ИлимСеверЛес"</t>
  </si>
  <si>
    <t xml:space="preserve">Н-Шарденгское; Опокское </t>
  </si>
  <si>
    <t>11724 га 1,84%</t>
  </si>
  <si>
    <t xml:space="preserve">ООО "Великоустюгский ЛПХ" </t>
  </si>
  <si>
    <t xml:space="preserve">Кузинское </t>
  </si>
  <si>
    <t>5855 га 0,92%</t>
  </si>
  <si>
    <t>СПК(колхоз) "Рождественский"</t>
  </si>
  <si>
    <t>Усть-Алексеевское</t>
  </si>
  <si>
    <t>4399 га 0,69%</t>
  </si>
  <si>
    <t>ООО "Кировское"</t>
  </si>
  <si>
    <t>Великоустюгское сельское</t>
  </si>
  <si>
    <t>5277 га 0,82%</t>
  </si>
  <si>
    <t>ООО "Нива"</t>
  </si>
  <si>
    <t>Палемское</t>
  </si>
  <si>
    <t>992 га 0,15%</t>
  </si>
  <si>
    <t>ИП Копылов Н.Н.</t>
  </si>
  <si>
    <t xml:space="preserve">Усть-Алексеевское сельское </t>
  </si>
  <si>
    <t>5527 га 0,86%</t>
  </si>
  <si>
    <t xml:space="preserve">ООО "Теплогорье" </t>
  </si>
  <si>
    <t>7289 га  1,14%</t>
  </si>
  <si>
    <t>ООО "Северодвинец"</t>
  </si>
  <si>
    <t xml:space="preserve">Великоустюгское сельское </t>
  </si>
  <si>
    <t>7050 га 1,1%</t>
  </si>
  <si>
    <t>ООО "Лесток"</t>
  </si>
  <si>
    <t>5934 га  0,9%</t>
  </si>
  <si>
    <t>ООО "Варжа"</t>
  </si>
  <si>
    <t>Усть-Алексеевское  Кузинское Усть-Алексеевское сельское Палемское</t>
  </si>
  <si>
    <t>18865 га 2,96%</t>
  </si>
  <si>
    <t>ООО "Патриот"</t>
  </si>
  <si>
    <t>Ломоватское Лодейское В-Устюгское</t>
  </si>
  <si>
    <t xml:space="preserve">106926,2 га 16,76% </t>
  </si>
  <si>
    <t>ООО "Ломоватка-Лес"</t>
  </si>
  <si>
    <t>4556 га  0,7%</t>
  </si>
  <si>
    <t>АКХ "Луженьга"</t>
  </si>
  <si>
    <t>Нижне-Шарденгское</t>
  </si>
  <si>
    <t>19087,8         3%</t>
  </si>
  <si>
    <t>ООО "Крона"</t>
  </si>
  <si>
    <t>Н-Шарденгское; Усть-Алексеевское</t>
  </si>
  <si>
    <t>11724           1,84 %</t>
  </si>
  <si>
    <t>ЗАО "Мега"</t>
  </si>
  <si>
    <t>Морозовское Верховажское Верховское Липецкое</t>
  </si>
  <si>
    <t>47905 га 13%</t>
  </si>
  <si>
    <t>ЗАО «Горстройзаказчик»</t>
  </si>
  <si>
    <t xml:space="preserve">Морозовское 
Верховажское 
Верховское 
Липецкое 
Оринодорское 
Урусовское сельское 
</t>
  </si>
  <si>
    <t>57501 га 15,7%</t>
  </si>
  <si>
    <t>ООО "Верховажьелес"</t>
  </si>
  <si>
    <t>Морозовское Липецкое Оринодорское</t>
  </si>
  <si>
    <t>25156 га  6,87%</t>
  </si>
  <si>
    <t>ИП Горблянский М.Д.</t>
  </si>
  <si>
    <t>3202 га 0,87%</t>
  </si>
  <si>
    <t>ИП Дербина Е.Ю.</t>
  </si>
  <si>
    <t>20948 га 5,72%</t>
  </si>
  <si>
    <t>ООО «ВерхЛес»</t>
  </si>
  <si>
    <t>Верховское</t>
  </si>
  <si>
    <t>2040 га 0,56%</t>
  </si>
  <si>
    <t>ООО «Сельхозхимия»</t>
  </si>
  <si>
    <t>Центральное</t>
  </si>
  <si>
    <t>3577 га 0,98%</t>
  </si>
  <si>
    <t>ООО «Колос»</t>
  </si>
  <si>
    <t>Центральное, Морозовское Верховское Липецкое</t>
  </si>
  <si>
    <t>6810 га 1,86%</t>
  </si>
  <si>
    <t>ООО «Морозово-лес»</t>
  </si>
  <si>
    <t>4456 га 1,2%</t>
  </si>
  <si>
    <t>Кр.хоз-во Мызина А.В.</t>
  </si>
  <si>
    <t>Кр.хоз-во Акиньхова В.Н.</t>
  </si>
  <si>
    <t xml:space="preserve">1825 га 0,5% </t>
  </si>
  <si>
    <t>6980 га 1,9%</t>
  </si>
  <si>
    <t>ООО СП «Важское»</t>
  </si>
  <si>
    <t>3981 га 1,09%</t>
  </si>
  <si>
    <t>СПК колхоз «Липки»</t>
  </si>
  <si>
    <t>Урусовское</t>
  </si>
  <si>
    <t>7467 га 2%</t>
  </si>
  <si>
    <t>СПК «Н-Кулое»</t>
  </si>
  <si>
    <t>2761 га 0,75%</t>
  </si>
  <si>
    <t>СПК «Терменьга»</t>
  </si>
  <si>
    <t>1791 га 0,49%</t>
  </si>
  <si>
    <t>ООО «Искра»</t>
  </si>
  <si>
    <t>Кулойское, Центральное,Урусовское, Верховажское,Морозовское, Кулойское, Центральное</t>
  </si>
  <si>
    <t>20391 га 2,9%</t>
  </si>
  <si>
    <t>2239 га 0,6%</t>
  </si>
  <si>
    <t>СХПК «Верховажский»</t>
  </si>
  <si>
    <t>Явенгское</t>
  </si>
  <si>
    <t>949 га 0,2%</t>
  </si>
  <si>
    <t>ООО "Параллель"</t>
  </si>
  <si>
    <t>Кадниковское Вожегодское Бекетовское</t>
  </si>
  <si>
    <t>9298 га 1,85%</t>
  </si>
  <si>
    <t>ОАО "ЛПК Кипелово", ОАО "Сокольский ДОК"</t>
  </si>
  <si>
    <t>Вожегодское   сельское, Бекетовское; Вожегодское</t>
  </si>
  <si>
    <t>8547 1,7%</t>
  </si>
  <si>
    <t>ИП "Иванов О.Л", ООО "Экспофорест"</t>
  </si>
  <si>
    <t xml:space="preserve">Вожегодское сельское Огибаловское </t>
  </si>
  <si>
    <t>4576 га 0,9%</t>
  </si>
  <si>
    <t>ООО "Вожегодская МК"</t>
  </si>
  <si>
    <t>Бекетовское,   Явенгское  Вотчинское  Н-Слободское  Ембское . Азлецкое  Кадниковское  Уфтюгское  Вожегодское . Огибаловское сельское  Явенгское сельское 
 Н-Слободское сельское</t>
  </si>
  <si>
    <t>169776 га 33,8%</t>
  </si>
  <si>
    <t>ЗАО "Вожега-Лес"</t>
  </si>
  <si>
    <t>Н-Слободское</t>
  </si>
  <si>
    <t>622 га 0,12%</t>
  </si>
  <si>
    <t>ИП Корпусов С.С.</t>
  </si>
  <si>
    <t>Кипеловское сельское</t>
  </si>
  <si>
    <t>13184 га 5,86%</t>
  </si>
  <si>
    <t>СХПК к-з «Стризнево»</t>
  </si>
  <si>
    <t>Кипеловское</t>
  </si>
  <si>
    <t>2592 га 1,15%</t>
  </si>
  <si>
    <t>ИП Цветков В.А.</t>
  </si>
  <si>
    <t>Емское
Пригородное</t>
  </si>
  <si>
    <t>806 га 0,36%</t>
  </si>
  <si>
    <t>ИП Рычков С.С.</t>
  </si>
  <si>
    <t>Емское</t>
  </si>
  <si>
    <t>1240 га 0,55%</t>
  </si>
  <si>
    <t>ООО «Славянка – Лес»</t>
  </si>
  <si>
    <t>Вытегорское Мегорское Приканальное Лемское</t>
  </si>
  <si>
    <t>1810 га 0,15%</t>
  </si>
  <si>
    <t>ОАО ЛПК «Кипелово», ЗАО «Северлеспром»</t>
  </si>
  <si>
    <t>Приканальное</t>
  </si>
  <si>
    <t>4813 га 0,4%</t>
  </si>
  <si>
    <t>ООО «Кондрат и К.»</t>
  </si>
  <si>
    <t>Оштинское Педажезерское</t>
  </si>
  <si>
    <t>10634 га 0,9%</t>
  </si>
  <si>
    <t>ИП «Смирнов Е.Н."</t>
  </si>
  <si>
    <t xml:space="preserve">Вытегорское </t>
  </si>
  <si>
    <t>2541 га 0,23%</t>
  </si>
  <si>
    <t>ООО "Вытегорский межхозяйственный леспромхоз"</t>
  </si>
  <si>
    <t>2361 га 0,2%</t>
  </si>
  <si>
    <t>СПК «Зори»</t>
  </si>
  <si>
    <t>2771 га 0,23%</t>
  </si>
  <si>
    <t>Колхоз "Прогресс"</t>
  </si>
  <si>
    <t>Якшинское  Окштамское Чернослободское</t>
  </si>
  <si>
    <t>163574,3 га 13,4%</t>
  </si>
  <si>
    <t>ЗАО «Ковжинский леспромхоз»</t>
  </si>
  <si>
    <t>Верховское Ладвозерское Андомское Приканальное  Белоручейское Кемозерское Лемское  Алмозерское  Окштамское  Андоморецкое</t>
  </si>
  <si>
    <t>287742 га 22,9%</t>
  </si>
  <si>
    <t>ЗАО «Белый Ручей»</t>
  </si>
  <si>
    <t xml:space="preserve">Верховское  Андомское   Вытегорское 
Оштинское сельское Оштинское  Андомское 
Ладвозерское </t>
  </si>
  <si>
    <t>249413,74 га 20,4%</t>
  </si>
  <si>
    <t>ЗАО «Онегалеспром», ООО"ЛДК № 2"</t>
  </si>
  <si>
    <t xml:space="preserve">Минькинское </t>
  </si>
  <si>
    <t>4347 га 1,13%</t>
  </si>
  <si>
    <t>ООО «ПрофЛесПром»</t>
  </si>
  <si>
    <t xml:space="preserve">Сеньговское, Грязовецкое </t>
  </si>
  <si>
    <t>14480 га 3,8%</t>
  </si>
  <si>
    <t>ОАО «Любимский лесокомбинат»</t>
  </si>
  <si>
    <t xml:space="preserve">
Слободское сельское 
</t>
  </si>
  <si>
    <t>800 га 0,2%</t>
  </si>
  <si>
    <t>Племзавод колхоз «им. 50 лет СССР»</t>
  </si>
  <si>
    <t xml:space="preserve">Слободское сельское </t>
  </si>
  <si>
    <t>646 га 0,17%</t>
  </si>
  <si>
    <t>ООО «Покровское»</t>
  </si>
  <si>
    <t>Жерноковское сельское</t>
  </si>
  <si>
    <t>1252 га 0,3%</t>
  </si>
  <si>
    <t>СПК «Вохтога»</t>
  </si>
  <si>
    <t xml:space="preserve">Грязовецкое сельское </t>
  </si>
  <si>
    <t>833 га 0,2%</t>
  </si>
  <si>
    <t xml:space="preserve">СА колхоз «Им. Калинина»  </t>
  </si>
  <si>
    <t>1799 га 0,47%</t>
  </si>
  <si>
    <t>ЗАО Племзавод «Заря»</t>
  </si>
  <si>
    <t xml:space="preserve">Жерноковское сельское </t>
  </si>
  <si>
    <t>707 га 0,18%</t>
  </si>
  <si>
    <t>ООО «Правда плюс»</t>
  </si>
  <si>
    <t>2281,1 га 0,6%</t>
  </si>
  <si>
    <t>СПК «Анохинский»</t>
  </si>
  <si>
    <t>4388,8 га 1,15%</t>
  </si>
  <si>
    <t>ООО «Комела Лес»</t>
  </si>
  <si>
    <t xml:space="preserve">6372 га 1,7% </t>
  </si>
  <si>
    <t>ООО «Коскисильва»</t>
  </si>
  <si>
    <t xml:space="preserve">Жерноковское сельское  </t>
  </si>
  <si>
    <t>2425 га 0,6%</t>
  </si>
  <si>
    <t>ООО «Спасское»</t>
  </si>
  <si>
    <t xml:space="preserve">Слободское сельское 
Жерноковское сельское </t>
  </si>
  <si>
    <t>10030 га 2,63%</t>
  </si>
  <si>
    <t>ООО «Рексон»</t>
  </si>
  <si>
    <t xml:space="preserve">Слободское сельское, Грязовецкое </t>
  </si>
  <si>
    <t>16575 га 4,34%</t>
  </si>
  <si>
    <t>ООО "ПромЛесПроект"</t>
  </si>
  <si>
    <t>Сеньговское, Жерноковское</t>
  </si>
  <si>
    <t>2467 га 0,65%</t>
  </si>
  <si>
    <t>ИП Веселовская Светлана Валерьевна</t>
  </si>
  <si>
    <t>Слободское Минькинское</t>
  </si>
  <si>
    <t>10367 га 2,72%</t>
  </si>
  <si>
    <t>ООО "Бавария"</t>
  </si>
  <si>
    <t>4343 га 1,13%</t>
  </si>
  <si>
    <t>ООО "Елки Палки"</t>
  </si>
  <si>
    <t xml:space="preserve">Лежское ; Монзенское; Жерноковское; Слободское , Грязовецкое сельское </t>
  </si>
  <si>
    <t>5393,7 га 1,41%</t>
  </si>
  <si>
    <t xml:space="preserve">ИП Гузанов Алексей Геннадьевич </t>
  </si>
  <si>
    <t xml:space="preserve">Лежское, Жерноковское сельское </t>
  </si>
  <si>
    <t>7516,7 га 1,97%</t>
  </si>
  <si>
    <t>ООО "МастерЛесПроект"</t>
  </si>
  <si>
    <t>5718,5 га 3,8%</t>
  </si>
  <si>
    <t>ООО «ЛПК «Ростилово»</t>
  </si>
  <si>
    <t>Северное</t>
  </si>
  <si>
    <t>9713 3,8 га 3,8%</t>
  </si>
  <si>
    <t>СПК "Колхоз Андога"</t>
  </si>
  <si>
    <t>Центральное, Заяцкое, Уйтинское</t>
  </si>
  <si>
    <t>3177 га 1,23%</t>
  </si>
  <si>
    <t>ИП Селезнев А.Д.</t>
  </si>
  <si>
    <t xml:space="preserve">Барановское </t>
  </si>
  <si>
    <t>4384 га 1,7%</t>
  </si>
  <si>
    <t xml:space="preserve">ИП Усков В.А. </t>
  </si>
  <si>
    <t xml:space="preserve">Северное , Андогское, Заяцкое </t>
  </si>
  <si>
    <t>35122 га 13,6%</t>
  </si>
  <si>
    <t>ООО "Вологодская домостроительная компания"</t>
  </si>
  <si>
    <t>Нижне-Ентальское; Верхне-Ентальское</t>
  </si>
  <si>
    <t>9332 га 1,54%</t>
  </si>
  <si>
    <t>ООО "Югский"</t>
  </si>
  <si>
    <t>Пыжугское; Кич-Городецкое</t>
  </si>
  <si>
    <t>4781 га 0,79%</t>
  </si>
  <si>
    <t>ООО "Юглеспром"</t>
  </si>
  <si>
    <t xml:space="preserve">8608 га 1,42% </t>
  </si>
  <si>
    <t>ООО"Жилищник"</t>
  </si>
  <si>
    <t>Кичменгское</t>
  </si>
  <si>
    <t>2850 га 0,47%</t>
  </si>
  <si>
    <t>ООО "Алар"</t>
  </si>
  <si>
    <t>6022 га 1%</t>
  </si>
  <si>
    <t>ООО "Городок-Лес"</t>
  </si>
  <si>
    <t xml:space="preserve">Слободское </t>
  </si>
  <si>
    <t>3809 га 0,63%</t>
  </si>
  <si>
    <t>ИП Аленевский С.Л.</t>
  </si>
  <si>
    <t>Пыжугское</t>
  </si>
  <si>
    <t>1934 га 0,32%</t>
  </si>
  <si>
    <t>ИП Чекавинская Л.В.</t>
  </si>
  <si>
    <t>Н-Ентальское; Слободское</t>
  </si>
  <si>
    <t>7005 га 1,15%</t>
  </si>
  <si>
    <t>ИП Пудышев В.Г.</t>
  </si>
  <si>
    <t xml:space="preserve">Шарженгское ;  Кичменгское Верхне-Югское </t>
  </si>
  <si>
    <t>18632 га 3,07%</t>
  </si>
  <si>
    <t>ООО "Лес"</t>
  </si>
  <si>
    <t>Слободское; В-Югское</t>
  </si>
  <si>
    <t>5887 га 0,97%</t>
  </si>
  <si>
    <t xml:space="preserve">ООО "К-2" </t>
  </si>
  <si>
    <t xml:space="preserve">Югское </t>
  </si>
  <si>
    <t>5677 га 0,94%</t>
  </si>
  <si>
    <t xml:space="preserve">СПК "Альянс" </t>
  </si>
  <si>
    <t>11294 га 1,86%</t>
  </si>
  <si>
    <t>СПК "Майский"</t>
  </si>
  <si>
    <t>886 га 0,15%</t>
  </si>
  <si>
    <t xml:space="preserve">КФХ "Север" </t>
  </si>
  <si>
    <t xml:space="preserve">Енангское </t>
  </si>
  <si>
    <t>1978 га 0,33%</t>
  </si>
  <si>
    <t xml:space="preserve">СПК "Родина" </t>
  </si>
  <si>
    <t>6144 га 1%</t>
  </si>
  <si>
    <t>ООО "Захарово"</t>
  </si>
  <si>
    <t>Енангское</t>
  </si>
  <si>
    <t>11382 га 1,88%</t>
  </si>
  <si>
    <t xml:space="preserve">ООО "Енангское" </t>
  </si>
  <si>
    <t>6517 га 1,07%</t>
  </si>
  <si>
    <t>СХП "Заря"</t>
  </si>
  <si>
    <t>5910 га 0,98%</t>
  </si>
  <si>
    <t xml:space="preserve">СПК "Маяк" </t>
  </si>
  <si>
    <t>Югское</t>
  </si>
  <si>
    <t>2627 га 0,43%</t>
  </si>
  <si>
    <t xml:space="preserve">СПК "Шонгский" </t>
  </si>
  <si>
    <t>6024 га 0,99%</t>
  </si>
  <si>
    <t>СПК "Светица"</t>
  </si>
  <si>
    <t xml:space="preserve">4265 га 0,7% </t>
  </si>
  <si>
    <t xml:space="preserve">КФХ  "Встреча" </t>
  </si>
  <si>
    <t>2423 га 0,4%</t>
  </si>
  <si>
    <t xml:space="preserve">СПК "Правда" </t>
  </si>
  <si>
    <t>5039 га 0,83%</t>
  </si>
  <si>
    <t xml:space="preserve">ООО "Курилово" </t>
  </si>
  <si>
    <t>4637 га 0,77%</t>
  </si>
  <si>
    <t>ООО "Агрофирма Еловино"</t>
  </si>
  <si>
    <t>1675 га 0,28%</t>
  </si>
  <si>
    <t xml:space="preserve">СПК "Пахарь" </t>
  </si>
  <si>
    <t>2785 га 0,46%</t>
  </si>
  <si>
    <t>СПК "Восток</t>
  </si>
  <si>
    <t>3307 га 0,55%</t>
  </si>
  <si>
    <t>ООО "Агрофирма Енатала"</t>
  </si>
  <si>
    <t>3877 га 0,64%</t>
  </si>
  <si>
    <t>ООО "Шартановское"</t>
  </si>
  <si>
    <t>11122 га 1,83%</t>
  </si>
  <si>
    <t>ООО "Союз"</t>
  </si>
  <si>
    <t>Пыжугское, Кич-Городецкое, Енангское</t>
  </si>
  <si>
    <t>17588 га 2,9 га</t>
  </si>
  <si>
    <t>ООО "Лесной профиль"</t>
  </si>
  <si>
    <t>Югское; Н-Ентальское; В-Югское; Слободское</t>
  </si>
  <si>
    <t>5929 га 0,98%</t>
  </si>
  <si>
    <t>ИП Дъяков А.И.</t>
  </si>
  <si>
    <t>Береговское, Кирилловское</t>
  </si>
  <si>
    <t>10606га  3,02%</t>
  </si>
  <si>
    <t>ОАО ЛПК «Кипелово», ООО "Кирилловский ЛПХ"</t>
  </si>
  <si>
    <t>Сусельское Волокославинское
Береговское
Пидемское</t>
  </si>
  <si>
    <t>13858 га 3,95%</t>
  </si>
  <si>
    <t>ИП Петров В.Б.</t>
  </si>
  <si>
    <t>Волокославинское</t>
  </si>
  <si>
    <t>4875 га 1,39%</t>
  </si>
  <si>
    <t>СПК к-з «Коминтерн-2»</t>
  </si>
  <si>
    <t xml:space="preserve">Чарозерское сельское </t>
  </si>
  <si>
    <t>5977 га 1,57%</t>
  </si>
  <si>
    <t>СПК к-з «Россия»</t>
  </si>
  <si>
    <t>Пидемское</t>
  </si>
  <si>
    <t>5942 га 1,69%</t>
  </si>
  <si>
    <t>ООО "Лесмаркет"</t>
  </si>
  <si>
    <t>6714 га 1,9%</t>
  </si>
  <si>
    <t>ООО «Лесагро"</t>
  </si>
  <si>
    <t xml:space="preserve">Междуреченское </t>
  </si>
  <si>
    <t>2688 га 0,88%</t>
  </si>
  <si>
    <t>ООО "Монза"</t>
  </si>
  <si>
    <t>Большедворское</t>
  </si>
  <si>
    <t>7931 га 2,6%</t>
  </si>
  <si>
    <t>ООО "Холбит"</t>
  </si>
  <si>
    <t>5455 га 1,79%</t>
  </si>
  <si>
    <t>ООО "Русич"</t>
  </si>
  <si>
    <t xml:space="preserve">Враговское </t>
  </si>
  <si>
    <t>2510 га 0,82%</t>
  </si>
  <si>
    <t>ООО "Колос"</t>
  </si>
  <si>
    <t>Пустошуйское, Святогорское</t>
  </si>
  <si>
    <t>1480 га 0,5%</t>
  </si>
  <si>
    <t>ИП Комаров Ю.А.</t>
  </si>
  <si>
    <t xml:space="preserve">1647,2 га 0,5% </t>
  </si>
  <si>
    <t>ИП Смирнов В.В.</t>
  </si>
  <si>
    <t>Озерское</t>
  </si>
  <si>
    <t>8362 га  2.7%</t>
  </si>
  <si>
    <t>ООО "МЗК"</t>
  </si>
  <si>
    <t>19267 га 6,3%</t>
  </si>
  <si>
    <t>Шуйское, Лаврентьевское, Пустошуйское, Междуреченское</t>
  </si>
  <si>
    <t>10399 га 3,41%</t>
  </si>
  <si>
    <t>ООО "Северная Сосна"</t>
  </si>
  <si>
    <t>Озерское, Большедворское</t>
  </si>
  <si>
    <t>18591 га 6,1%</t>
  </si>
  <si>
    <t>ООО "Альтернатива"</t>
  </si>
  <si>
    <t>Шуйское, Пустошуйское</t>
  </si>
  <si>
    <t>12020 га 3,94%</t>
  </si>
  <si>
    <t>Враговское, Центральное</t>
  </si>
  <si>
    <t xml:space="preserve">2827,8 га 0,93% га </t>
  </si>
  <si>
    <t>ООО "Градъ"</t>
  </si>
  <si>
    <t>Лаврентьевское, Междуреченское</t>
  </si>
  <si>
    <t>2526 га 0,83 %</t>
  </si>
  <si>
    <t>ООО "Кедр"</t>
  </si>
  <si>
    <t xml:space="preserve">Унженское </t>
  </si>
  <si>
    <t>9197 га 0,82%</t>
  </si>
  <si>
    <t xml:space="preserve">ИП Глебов Николай Владимирович </t>
  </si>
  <si>
    <t>16642 га 2,58%</t>
  </si>
  <si>
    <t xml:space="preserve">ООО «Никольский ДОК» </t>
  </si>
  <si>
    <t xml:space="preserve">Андангское </t>
  </si>
  <si>
    <t>732 га 0,11%</t>
  </si>
  <si>
    <t xml:space="preserve">ИП Горчаков Сергей Александрович </t>
  </si>
  <si>
    <t xml:space="preserve">Кудангское </t>
  </si>
  <si>
    <t>6949 га 1,07%</t>
  </si>
  <si>
    <t xml:space="preserve">ИП Зубов Юрий Васильевич </t>
  </si>
  <si>
    <t>10447 га 1,62%</t>
  </si>
  <si>
    <t xml:space="preserve">ИП Баданин Николай Васильевич </t>
  </si>
  <si>
    <t>11682 га 1,81%</t>
  </si>
  <si>
    <t xml:space="preserve">ИП Берсенев Виталий Николаевич </t>
  </si>
  <si>
    <t xml:space="preserve">Завражское </t>
  </si>
  <si>
    <t xml:space="preserve">Андангское, Кудангское </t>
  </si>
  <si>
    <t>35183 га 5,46%</t>
  </si>
  <si>
    <t>Полежаевское</t>
  </si>
  <si>
    <t>4928 га 0,76%</t>
  </si>
  <si>
    <t xml:space="preserve">ООО «Северлес» </t>
  </si>
  <si>
    <t>Полежаевское Северное Унженское Андангское 
Никольское Завражское 
Кудангское</t>
  </si>
  <si>
    <t>58060,86 га 9%</t>
  </si>
  <si>
    <t xml:space="preserve">   ООО «Никольский лес» </t>
  </si>
  <si>
    <t xml:space="preserve">Краснополянское сельское </t>
  </si>
  <si>
    <t>33076 га 5,13%</t>
  </si>
  <si>
    <t xml:space="preserve">ЗАО «Агрофирма им. Павлова» </t>
  </si>
  <si>
    <t xml:space="preserve">Теребаевское сельское </t>
  </si>
  <si>
    <t>757 га 0,11%</t>
  </si>
  <si>
    <t xml:space="preserve">СПК «Искра» </t>
  </si>
  <si>
    <t xml:space="preserve">Деминское сельское </t>
  </si>
  <si>
    <t>5481 га 0,85%</t>
  </si>
  <si>
    <t>ООО «Никольское»</t>
  </si>
  <si>
    <t>2868 га 0,44%</t>
  </si>
  <si>
    <t xml:space="preserve">     ЗАО  «Никольск-лен» </t>
  </si>
  <si>
    <t>3558 га 0,55%</t>
  </si>
  <si>
    <t xml:space="preserve">ООО «Сельхозпродукт» </t>
  </si>
  <si>
    <t>Краснополянское</t>
  </si>
  <si>
    <t>2494 га 0,39%</t>
  </si>
  <si>
    <t xml:space="preserve">ООО «Родина»                            </t>
  </si>
  <si>
    <t xml:space="preserve">Северное Унженское
</t>
  </si>
  <si>
    <t xml:space="preserve">14792 га 2,3% </t>
  </si>
  <si>
    <t xml:space="preserve">ООО «Леспромавтотех» </t>
  </si>
  <si>
    <t>Северное Теребаевское</t>
  </si>
  <si>
    <t>5328 га 0,83%</t>
  </si>
  <si>
    <t>ООО "Аргуновское ТСП"</t>
  </si>
  <si>
    <t xml:space="preserve">Северное Унженское Никольское
</t>
  </si>
  <si>
    <t>9181 га 1,42%</t>
  </si>
  <si>
    <t>ООО "Ресурсдрев"</t>
  </si>
  <si>
    <t>8959 га 1,39%</t>
  </si>
  <si>
    <t>ООО "Вологодский ДОЗ"</t>
  </si>
  <si>
    <t>Унженское Кудангское Андангское</t>
  </si>
  <si>
    <t>12914 га 2,00%</t>
  </si>
  <si>
    <t>ООО "Тайга"</t>
  </si>
  <si>
    <t>10771 га 1,67 %</t>
  </si>
  <si>
    <t>ИП Вершинин А.А.</t>
  </si>
  <si>
    <t>Унженское, Деминское</t>
  </si>
  <si>
    <t>2767 га 0,43%</t>
  </si>
  <si>
    <t>ООО "Лесоповал"</t>
  </si>
  <si>
    <t>Деминское</t>
  </si>
  <si>
    <t>2824 га 0,4%</t>
  </si>
  <si>
    <t xml:space="preserve">ООО «Темп» </t>
  </si>
  <si>
    <t xml:space="preserve">Востровское, Бобровское </t>
  </si>
  <si>
    <t>22991 га 4,98%</t>
  </si>
  <si>
    <t>Бобровское</t>
  </si>
  <si>
    <t>11922 га 2,6%</t>
  </si>
  <si>
    <t>ООО "Сигма"</t>
  </si>
  <si>
    <t xml:space="preserve">Городищенское </t>
  </si>
  <si>
    <t>3189 га 0,7%</t>
  </si>
  <si>
    <t xml:space="preserve">ИП Малафеевский А.Б. </t>
  </si>
  <si>
    <t>Городищенское сельское</t>
  </si>
  <si>
    <t>3961 га 0,86%</t>
  </si>
  <si>
    <t>ИП Борзенко Е.М.</t>
  </si>
  <si>
    <t xml:space="preserve">Городищенское сельское </t>
  </si>
  <si>
    <t>5601 га 1,2%</t>
  </si>
  <si>
    <t>ИП Уланов А.Н</t>
  </si>
  <si>
    <t>6415 га 1,39%</t>
  </si>
  <si>
    <t>ИП Чежин В.Л.</t>
  </si>
  <si>
    <t>Дмитриевское</t>
  </si>
  <si>
    <t>6714 га 1,45%</t>
  </si>
  <si>
    <t xml:space="preserve">ИП Конюхова В..В. </t>
  </si>
  <si>
    <t>2090 га 0,45%</t>
  </si>
  <si>
    <t>ИП Меледин В. В.</t>
  </si>
  <si>
    <t xml:space="preserve">Восточное </t>
  </si>
  <si>
    <t>53510 га 11,6%</t>
  </si>
  <si>
    <t>ООО "Ломоватка-лес"</t>
  </si>
  <si>
    <t>Нюксенское сельское</t>
  </si>
  <si>
    <t>4339 га 0,94%</t>
  </si>
  <si>
    <t>ИП Шушков А.И.</t>
  </si>
  <si>
    <t xml:space="preserve"> Нюксенское; Бобровское, Нюксенское сельское</t>
  </si>
  <si>
    <t>19609 га 4,25%</t>
  </si>
  <si>
    <t>ООО "Харовсклекспром"</t>
  </si>
  <si>
    <t>3064 га 0,666%</t>
  </si>
  <si>
    <t xml:space="preserve">ИП Рупасова С.В. </t>
  </si>
  <si>
    <t xml:space="preserve">Нюксенское сельское </t>
  </si>
  <si>
    <t>3869 га 0,8%</t>
  </si>
  <si>
    <t xml:space="preserve">ООО "БиоЭнергоКрат" </t>
  </si>
  <si>
    <t>Востровское</t>
  </si>
  <si>
    <t>2560 га 0,55%</t>
  </si>
  <si>
    <t>СПК "Колос</t>
  </si>
  <si>
    <t>Нюксенское, Бобровское</t>
  </si>
  <si>
    <t>3773 га 0,82%</t>
  </si>
  <si>
    <t xml:space="preserve">   СПК "Восход"</t>
  </si>
  <si>
    <t>1479 га 0,32%</t>
  </si>
  <si>
    <t>СПК "Мирный плюс"</t>
  </si>
  <si>
    <t>СПК "Заречье"</t>
  </si>
  <si>
    <t>2259 га 0,49%</t>
  </si>
  <si>
    <t>Нюксенское; Дмитриевское; Городищенское; Нюксенское сельское</t>
  </si>
  <si>
    <t>9774 га 2,1%</t>
  </si>
  <si>
    <t>ООО "БАРК"</t>
  </si>
  <si>
    <t>1430 га 0,3%</t>
  </si>
  <si>
    <t>ИП Мальцева Е.Н.</t>
  </si>
  <si>
    <t>Нюксенское; Городищенское; Бобровское</t>
  </si>
  <si>
    <t>25329 га 3,9%</t>
  </si>
  <si>
    <t>ООО "Северодвинец-Лес"</t>
  </si>
  <si>
    <t>Дмитриевское; Бобровское;  Нюксенское сельское</t>
  </si>
  <si>
    <t>1836 га 0,4%</t>
  </si>
  <si>
    <t>ИП Шашков Н.А.</t>
  </si>
  <si>
    <t>Чучковское Алексинское 
Двиницкое</t>
  </si>
  <si>
    <t>26260 га 8,9%</t>
  </si>
  <si>
    <t>ОАО ЛПК «Кипелово»</t>
  </si>
  <si>
    <t>Воробьевское</t>
  </si>
  <si>
    <t>2205 га 0,75%</t>
  </si>
  <si>
    <t>ЗАО «Биряковское»</t>
  </si>
  <si>
    <t>Чучковское, Заболотское, Алексинское</t>
  </si>
  <si>
    <t>23561,6 га 7,99%</t>
  </si>
  <si>
    <t>ООО «Холбит»</t>
  </si>
  <si>
    <t>Диницкое, Алексинское, Сокольское, Заболотское, Кадниковское, Воробьевское</t>
  </si>
  <si>
    <t>64745 га 21,9%</t>
  </si>
  <si>
    <t>ОАО «С-ДОК»</t>
  </si>
  <si>
    <t>Диницкое, Алексинское, Сокольское, Чучковское, Пельшемское</t>
  </si>
  <si>
    <t>40424 га 13,70 %</t>
  </si>
  <si>
    <t>ООО "Устьелес"</t>
  </si>
  <si>
    <t>Заболотское, Воробьевское</t>
  </si>
  <si>
    <t>4083 га 1,38%</t>
  </si>
  <si>
    <t>СПК «Боровик»</t>
  </si>
  <si>
    <t>Шиченгское Двиницкое Чивицкое Голузинское</t>
  </si>
  <si>
    <t>31604 га 9,65%</t>
  </si>
  <si>
    <t>ОАО "Сямженский леспромхоз"</t>
  </si>
  <si>
    <t>Голузинское, Чивицкое</t>
  </si>
  <si>
    <t>31876 га 9,73%</t>
  </si>
  <si>
    <t xml:space="preserve">ОАО ЛПК "Кипелово"   </t>
  </si>
  <si>
    <t>Коробицынское</t>
  </si>
  <si>
    <t>5674 га 1,7%</t>
  </si>
  <si>
    <t xml:space="preserve">ООО СХП "им. А.И. Коробицына" </t>
  </si>
  <si>
    <t>Верденгское Шиченгское</t>
  </si>
  <si>
    <t>1827           0,56%</t>
  </si>
  <si>
    <t xml:space="preserve">ООО "Конда" </t>
  </si>
  <si>
    <t>Двиницкое</t>
  </si>
  <si>
    <t>4749             1,45%</t>
  </si>
  <si>
    <t>809 га 0,25%</t>
  </si>
  <si>
    <t>ООО "Худяковское"</t>
  </si>
  <si>
    <t xml:space="preserve">Центральное </t>
  </si>
  <si>
    <t>3350 га 0,77%</t>
  </si>
  <si>
    <t>СПК им.Ленина</t>
  </si>
  <si>
    <t>2472 га 0,56%</t>
  </si>
  <si>
    <t>СПК "Рассветовский"</t>
  </si>
  <si>
    <t>3407 га 0,77%</t>
  </si>
  <si>
    <t>СПК "Верхнеспасский"</t>
  </si>
  <si>
    <t>Спасское
Верховское</t>
  </si>
  <si>
    <t>1529 га 0,35%</t>
  </si>
  <si>
    <t xml:space="preserve">ООО "Тарногастрой" </t>
  </si>
  <si>
    <t>Верховское, Шебеньгское Центральное, Северное, Заборское, Тарногское</t>
  </si>
  <si>
    <t>40932 га 9,35%</t>
  </si>
  <si>
    <t>ООО "Тарнога-Лес"</t>
  </si>
  <si>
    <t xml:space="preserve">Заборское </t>
  </si>
  <si>
    <t>4205 га 0,96%</t>
  </si>
  <si>
    <t>СПК "Заборье"</t>
  </si>
  <si>
    <t>3789 га 0,86%</t>
  </si>
  <si>
    <t>СПК "Ромашевский"</t>
  </si>
  <si>
    <t xml:space="preserve">Северное </t>
  </si>
  <si>
    <t>2176 га 0,5%</t>
  </si>
  <si>
    <t xml:space="preserve">СПК "Долговицы" </t>
  </si>
  <si>
    <t xml:space="preserve">3026 га 0,7% </t>
  </si>
  <si>
    <t xml:space="preserve">СПК "Грибовский" </t>
  </si>
  <si>
    <t>2676 га 0,6%</t>
  </si>
  <si>
    <t xml:space="preserve">СПК "Спасский" </t>
  </si>
  <si>
    <t>3266 га 0,74%</t>
  </si>
  <si>
    <t xml:space="preserve">СПК "Кокшеньга" </t>
  </si>
  <si>
    <t xml:space="preserve">Илезское  Спасское
В-Кокшеньгское  Верховское Шебеньгское, Железнодорожное </t>
  </si>
  <si>
    <t>131718 га 30%</t>
  </si>
  <si>
    <t>ООО "Устьянская лесоперерабатвающая компания"</t>
  </si>
  <si>
    <t xml:space="preserve">Илезское   Спасское  
В-Кокшеньгское </t>
  </si>
  <si>
    <t>55262 га 11,9%</t>
  </si>
  <si>
    <t xml:space="preserve">Спасское  Верховское
Шебеньгское </t>
  </si>
  <si>
    <t>155304 га 3,5%</t>
  </si>
  <si>
    <t>Заозерское, Мосеевское, Вожбальское, Погореловское, Калининское; Тотемское сельское, Мосеевское сельское; Калининское сельское</t>
  </si>
  <si>
    <t>53258,6 га 7,2%</t>
  </si>
  <si>
    <t xml:space="preserve">ООО «Холбит» </t>
  </si>
  <si>
    <t xml:space="preserve">Калининское сельское </t>
  </si>
  <si>
    <t>1405 га 0,19%</t>
  </si>
  <si>
    <t>СПК «Родина»</t>
  </si>
  <si>
    <t>1327 га 0,18%</t>
  </si>
  <si>
    <t>Колхоз «Великодворье"</t>
  </si>
  <si>
    <t xml:space="preserve">Маныловское сельское </t>
  </si>
  <si>
    <t>13238 га 1,8%</t>
  </si>
  <si>
    <t>ООО «Толшменское»</t>
  </si>
  <si>
    <t>Камчугское, Матвеевское</t>
  </si>
  <si>
    <t>15231 га 2,07%</t>
  </si>
  <si>
    <t>ООО "Тотемская фанера"</t>
  </si>
  <si>
    <t xml:space="preserve">Лучкинское </t>
  </si>
  <si>
    <t>19454 га 2,6%</t>
  </si>
  <si>
    <t>ООО «СВ Форест»</t>
  </si>
  <si>
    <t>23255 га 3,16%</t>
  </si>
  <si>
    <t>ООО «Альтернатива»</t>
  </si>
  <si>
    <t>Погореловское
Калининское сельское 
Тотемское сельское</t>
  </si>
  <si>
    <t>13533,8 га 1,8%</t>
  </si>
  <si>
    <t>ОАО «Сокольский деревообрабатывающий комбинат»</t>
  </si>
  <si>
    <t>Толшменское, 
Маныловское сельское</t>
  </si>
  <si>
    <t>3529 га 0,5%</t>
  </si>
  <si>
    <t>ООО «Успенье»</t>
  </si>
  <si>
    <t>Михайловское</t>
  </si>
  <si>
    <t>4551 га 0,6%</t>
  </si>
  <si>
    <t>ИП Вторушин Василий Иванович</t>
  </si>
  <si>
    <t>Погореловское Калининское 
сельское
Тотемское сельское</t>
  </si>
  <si>
    <t>7025 га 0,95%</t>
  </si>
  <si>
    <t>ИП Филин Александр Николаевич</t>
  </si>
  <si>
    <t>Лучкинское,
Толшменское 
Маныловское сельское</t>
  </si>
  <si>
    <t>Заозерское Матвеевское</t>
  </si>
  <si>
    <t>28294 га 3,84%</t>
  </si>
  <si>
    <t>Маныловское</t>
  </si>
  <si>
    <t>14906 га 2,0%</t>
  </si>
  <si>
    <t>ООО "СЕВЕР ЛЕС"</t>
  </si>
  <si>
    <t>Усть-Печенгское, Лучкинское</t>
  </si>
  <si>
    <t>24526 га 3,3%</t>
  </si>
  <si>
    <t>ООО "Карица"</t>
  </si>
  <si>
    <t>Камчугское, Мосеевское, Тотемское сельское</t>
  </si>
  <si>
    <t>9705 га 1,32%</t>
  </si>
  <si>
    <t>ИП Кирилловский Алексей Васильевич</t>
  </si>
  <si>
    <t>Калининское,  
Погореловское, 
Тотемское, 
Тотемское сельское</t>
  </si>
  <si>
    <t>8390,7 га 1,1%</t>
  </si>
  <si>
    <t>ООО "Молтранс"</t>
  </si>
  <si>
    <t>Лентьевское, Долоцкое, Устюженское, Жуковское, Залесское</t>
  </si>
  <si>
    <t>14864 га,   5,4 %</t>
  </si>
  <si>
    <t>МУП "Устюженский леспромхоз"</t>
  </si>
  <si>
    <t>Жуковское, Лентьевское, Ванское, Мерёжское, Долоцкое, Моденское</t>
  </si>
  <si>
    <t>38240 га,      14%</t>
  </si>
  <si>
    <t>ООО "ЛПК им. Желябова"</t>
  </si>
  <si>
    <t>Мерёжское, Лентьевское, Ванское, Северное</t>
  </si>
  <si>
    <t>27389 га,    10%</t>
  </si>
  <si>
    <t>ООО "Полянкович"</t>
  </si>
  <si>
    <t>Южное</t>
  </si>
  <si>
    <t>4164 га, 1,5%</t>
  </si>
  <si>
    <t>СПК "Пригородный"</t>
  </si>
  <si>
    <t>713 га, 0,26%</t>
  </si>
  <si>
    <t>СПК "Верный"</t>
  </si>
  <si>
    <t>2244 га,      0,8 %</t>
  </si>
  <si>
    <t>ООО "Родина"</t>
  </si>
  <si>
    <t>Бережновское</t>
  </si>
  <si>
    <t>168402% 12,89%</t>
  </si>
  <si>
    <t>Верхнераменское</t>
  </si>
  <si>
    <t>5497 га 3,26%</t>
  </si>
  <si>
    <t>ЗАО «Вожега –Лес»</t>
  </si>
  <si>
    <t>Харовское, Катромское, Шапшинское</t>
  </si>
  <si>
    <t>24161 га,      8,6 %</t>
  </si>
  <si>
    <t>ОАО ЛПК "Кипелово"</t>
  </si>
  <si>
    <t>Харовское, Семигороднее</t>
  </si>
  <si>
    <t>29079 га,     10,3 %</t>
  </si>
  <si>
    <t>ООО "Мастер-Лес"</t>
  </si>
  <si>
    <t>Харовское, Шапшинское, Катромское</t>
  </si>
  <si>
    <t>35933 га,                                                            12,7 %</t>
  </si>
  <si>
    <t>ООО "Харовсклеспром"</t>
  </si>
  <si>
    <t>СКХ "Север"</t>
  </si>
  <si>
    <t>1652 га,          0,6 %</t>
  </si>
  <si>
    <t>СПК "Север"</t>
  </si>
  <si>
    <t>Шапшинское</t>
  </si>
  <si>
    <t>26913 га         9,5 %</t>
  </si>
  <si>
    <t>ОАО "Сокольский ДОК"</t>
  </si>
  <si>
    <t>Шапшинское, Катромское, Харовское, Семигороднее</t>
  </si>
  <si>
    <t>36253 га,        12,8 %</t>
  </si>
  <si>
    <t>ООО "Харовский лес"</t>
  </si>
  <si>
    <t xml:space="preserve">Катромское                                            Шапшинское                                           Харовское Ильинское                                               </t>
  </si>
  <si>
    <t>10504 га 3,7%</t>
  </si>
  <si>
    <t>Кобожское</t>
  </si>
  <si>
    <t>6796 га      3,4 %</t>
  </si>
  <si>
    <t>ООО "СМПС"</t>
  </si>
  <si>
    <t>Белобычковское, Белокрестское, Кобожское, Мегринское</t>
  </si>
  <si>
    <t>45016,9 га      22,4 %</t>
  </si>
  <si>
    <t>ООО "Чагнар"</t>
  </si>
  <si>
    <t>Смердомльское, Белобычковское, Мегринское, Белокрестское, Кобожское</t>
  </si>
  <si>
    <t>11844 га     5,9 %</t>
  </si>
  <si>
    <t>ООО "ПКФ "Самара"</t>
  </si>
  <si>
    <t>4434 га       2,2 %</t>
  </si>
  <si>
    <t>колхоз "Избоищи"</t>
  </si>
  <si>
    <t xml:space="preserve">1266 га       0,63 % </t>
  </si>
  <si>
    <t>колхоз "Анишино"</t>
  </si>
  <si>
    <t>2602 га      1,3 %</t>
  </si>
  <si>
    <t>колхоз "Сазоновский"</t>
  </si>
  <si>
    <t>Мотомское</t>
  </si>
  <si>
    <t>5803 га     1,35 %</t>
  </si>
  <si>
    <t>ООО "ИВА-трейд"</t>
  </si>
  <si>
    <t>Мотомское, Кубинское</t>
  </si>
  <si>
    <t>11957 га      2,8 %</t>
  </si>
  <si>
    <t>ООО "Экспо Лес"</t>
  </si>
  <si>
    <t>Кубинское</t>
  </si>
  <si>
    <t>11692,5 га   2,72 %</t>
  </si>
  <si>
    <t>ОАО "ЛПК "Кипелово"</t>
  </si>
  <si>
    <t>Шухтовское</t>
  </si>
  <si>
    <t>7582 га        1,77 %</t>
  </si>
  <si>
    <t>ИП Мишин А.В.</t>
  </si>
  <si>
    <t>Уломское</t>
  </si>
  <si>
    <t>2050 га          0,48 %</t>
  </si>
  <si>
    <t>ИП Михайлова Н.М.</t>
  </si>
  <si>
    <t>Южское</t>
  </si>
  <si>
    <t>28405 га          6,6 %</t>
  </si>
  <si>
    <t>ЗАО "ЧФМК"</t>
  </si>
  <si>
    <t>11454,6 га 2,7%</t>
  </si>
  <si>
    <t xml:space="preserve"> ООО "Белозерсклес"</t>
  </si>
  <si>
    <t>1465 га       0,34 %</t>
  </si>
  <si>
    <t>ИП Селезнев В.В.</t>
  </si>
  <si>
    <t>1673 га      0,39 %</t>
  </si>
  <si>
    <t>ИП Жуков Н.М.</t>
  </si>
  <si>
    <t>Чебсарское</t>
  </si>
  <si>
    <t>10373 га      7,3 %</t>
  </si>
  <si>
    <t>ОАО "Чебсарский ЛПХ"</t>
  </si>
  <si>
    <t>Р.Б. Марков</t>
  </si>
  <si>
    <r>
      <t xml:space="preserve"> </t>
    </r>
    <r>
      <rPr>
        <sz val="14"/>
        <color indexed="8"/>
        <rFont val="Times New Roman"/>
        <family val="1"/>
        <charset val="204"/>
      </rPr>
      <t>Тип воздушного судна, которое может осуществлять приземление, взлет</t>
    </r>
  </si>
  <si>
    <t xml:space="preserve">Аэродром «Великий Устюг»,
60º47´с.ш.; 046º15´в.д.,
г. Великий Устюг
Вологодской области
</t>
  </si>
  <si>
    <t xml:space="preserve">ВС категории «А» и «В»
(Ан-2,Ми-2, Ми-8,
Ан-24/26)
</t>
  </si>
  <si>
    <t>да</t>
  </si>
  <si>
    <t>Генеральный директор АО «Вологодское авиапредприятие»       В.Е. Жоголев</t>
  </si>
  <si>
    <t xml:space="preserve">+7 (8172) 55 36 50,
55 36 43
</t>
  </si>
  <si>
    <t xml:space="preserve">Аэродром «Вологда»,
59º17´с.ш.; 039º57´в.д.,
г. Вологда
</t>
  </si>
  <si>
    <t xml:space="preserve">ВС категории «А» и «В»
(Ан-2,Ми-2, Ми-8,
Ан-24/26, Як-40)
</t>
  </si>
  <si>
    <t>Посадочная площадка "Белозерск" 60⁰00'50''с.ш. 037⁰45'40''в.д. г.Белозерск Вологодской области</t>
  </si>
  <si>
    <t>Ан-2, Ми-8 и другие ВС с максимальной взлетной массой до 20 тонн</t>
  </si>
  <si>
    <t>Заместитель начальника по ЛПР САУ лесного хозяйства ВО "Авиалесоохрана" Кудряшов Александр Александрович</t>
  </si>
  <si>
    <t>+7 (81756) 2-12-24</t>
  </si>
  <si>
    <t>3 ед.</t>
  </si>
  <si>
    <t>Начальник  - Иванов Дмитрий Евгеньевич</t>
  </si>
  <si>
    <t>+7(8172) 54-56-42, +7 921 8339905, е-mail: aviabaza.vologda@mail.ru</t>
  </si>
  <si>
    <t>(8172)565438</t>
  </si>
  <si>
    <t xml:space="preserve">Чистиковское ; Хилецкое ; Вешарорецкое ; Ольховское; Люботинское ; Шиглинское ; Слудненское ; Колошемское ; Куйское ; Курбозерское ; Тимошинское ; Колпинское ; Борисовское; Шогдинское ; Борисовское сельское; Бабаевское сельское </t>
  </si>
  <si>
    <t>ПАО "Бабаевский леспромхоз"</t>
  </si>
  <si>
    <t xml:space="preserve">Шогдинское </t>
  </si>
  <si>
    <t>ВРОО "Общество охот. и рыб. Ветеранов МВД" ВО</t>
  </si>
  <si>
    <t>Подольское РОО и Р, охот.хозяйство "Куштанская чисть"</t>
  </si>
  <si>
    <t xml:space="preserve"> ОАО «Белозерский ЛПХ» </t>
  </si>
  <si>
    <t xml:space="preserve">ООО "Белозерсклес" </t>
  </si>
  <si>
    <t>Талицкое,  Идское, Леденгское, "Бабушкинский"</t>
  </si>
  <si>
    <t xml:space="preserve">ИП Мальцев Э.А. </t>
  </si>
  <si>
    <t xml:space="preserve">ИП Чонка И.В. </t>
  </si>
  <si>
    <t>ИП Кознов С.Б.</t>
  </si>
  <si>
    <t>ИП. Немеш М.В.</t>
  </si>
  <si>
    <t xml:space="preserve">ИП. Александров Ю.В. </t>
  </si>
  <si>
    <t xml:space="preserve">ИП Хоробрый Ю.Н. </t>
  </si>
  <si>
    <t xml:space="preserve">ООО "Талица" </t>
  </si>
  <si>
    <t>ООО "Лесресурс"</t>
  </si>
  <si>
    <t xml:space="preserve">ООО "Гепереон" </t>
  </si>
  <si>
    <t>ООО "Исток"</t>
  </si>
  <si>
    <t>ООО "Сивеж"</t>
  </si>
  <si>
    <t xml:space="preserve">ИП Шилков В.А. </t>
  </si>
  <si>
    <t xml:space="preserve">Унженское л-во . Идское л-во </t>
  </si>
  <si>
    <t xml:space="preserve">Шоноровское </t>
  </si>
  <si>
    <t xml:space="preserve">Талицкое л-во </t>
  </si>
  <si>
    <t>Талицкое , Бабушкинское</t>
  </si>
  <si>
    <t xml:space="preserve">Харинское  Талицкое  Миньковское </t>
  </si>
  <si>
    <t xml:space="preserve">Харинское , Леденгское  Талицкое </t>
  </si>
  <si>
    <t xml:space="preserve">Брусенецкое  Илезское </t>
  </si>
  <si>
    <t xml:space="preserve">ООО "Корпорация Вологдалеспром" </t>
  </si>
  <si>
    <t xml:space="preserve">                                               </t>
  </si>
  <si>
    <t xml:space="preserve">
ООО «Биолеспром»
ООО «Ресурс»</t>
  </si>
  <si>
    <t>ИП Ильин А.Г.</t>
  </si>
  <si>
    <t>ООО "Вита"</t>
  </si>
  <si>
    <t>СПК "Тарногский"</t>
  </si>
  <si>
    <t>ООО «Гремячий»</t>
  </si>
  <si>
    <t>48636 га 6,6%</t>
  </si>
  <si>
    <t>2</t>
  </si>
  <si>
    <t>Мотомское, Судское,  Кубинское</t>
  </si>
  <si>
    <t xml:space="preserve">ООО "Северлессервис" </t>
  </si>
  <si>
    <t>Количество организаций, не использующих леса,
 осуществляющих работы по тушению лесных пожаров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</si>
  <si>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</si>
  <si>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</si>
  <si>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</si>
  <si>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</si>
  <si>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</si>
  <si>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</si>
  <si>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</si>
  <si>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</si>
  <si>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Грязовецкий муниципальный район</t>
  </si>
  <si>
    <t>Кадуйский муниципальный район</t>
  </si>
  <si>
    <t>Кич-Городецкий муниципальный район</t>
  </si>
  <si>
    <t>Кирилловский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</si>
  <si>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</si>
  <si>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</si>
  <si>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</si>
  <si>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</si>
  <si>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</si>
  <si>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</si>
  <si>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</si>
  <si>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</si>
  <si>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</si>
  <si>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</si>
  <si>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</si>
  <si>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1979 га 0,24</t>
  </si>
  <si>
    <t>29 га 0,003%</t>
  </si>
  <si>
    <t>Бабаевское сельское; Борисовское сельское</t>
  </si>
  <si>
    <t>САУ лх ВО "Вологдалесхоз"</t>
  </si>
  <si>
    <t xml:space="preserve">10225 га 1,22% </t>
  </si>
  <si>
    <t>21136 га 2,53%</t>
  </si>
  <si>
    <t xml:space="preserve">3412 га 0,49% </t>
  </si>
  <si>
    <t>6636 га 0,96%</t>
  </si>
  <si>
    <t>11882 га 1,72%</t>
  </si>
  <si>
    <t>6220 га 0,90</t>
  </si>
  <si>
    <t>1227 га 0,18 га</t>
  </si>
  <si>
    <t xml:space="preserve">ИП Богданов И.Н. </t>
  </si>
  <si>
    <t>6814 га 0,99%</t>
  </si>
  <si>
    <t>3822 га 0,55%</t>
  </si>
  <si>
    <t>15937 га 2,3%</t>
  </si>
  <si>
    <t>6558 га 0,95%</t>
  </si>
  <si>
    <t xml:space="preserve">35479 га 5,13% </t>
  </si>
  <si>
    <t>39162 га 5,66%</t>
  </si>
  <si>
    <t>ООО"Леспром"</t>
  </si>
  <si>
    <t xml:space="preserve">14039 га 2,03% </t>
  </si>
  <si>
    <t>7419 га 1,07%</t>
  </si>
  <si>
    <t>Усть-Алексеевское  Великоустюгское сельское</t>
  </si>
  <si>
    <t>48293,5 7,57%</t>
  </si>
  <si>
    <t xml:space="preserve">3959 га 1,08  </t>
  </si>
  <si>
    <t>ООО «Фактор М»</t>
  </si>
  <si>
    <t xml:space="preserve">Педажезерское, Приканальное Белоруческое  Мегорское Лемское  Вытегорское Алмозерское Краснодеревенское </t>
  </si>
  <si>
    <t xml:space="preserve">23574 га, 1,93% </t>
  </si>
  <si>
    <t xml:space="preserve">6744 га 1,54% </t>
  </si>
  <si>
    <t>14647,6 га 3,45%</t>
  </si>
  <si>
    <t>Меры по созданию резерва пожарной техники и оборудования, противопожарного снаряжения и инвентаря, транспортных средств и горюче-смазочных материалов*</t>
  </si>
  <si>
    <t>Количество,  единица измерения</t>
  </si>
  <si>
    <t>Лица, ответственные за формирование и сохранность резерва</t>
  </si>
  <si>
    <t xml:space="preserve">Лекарственные средства, медицинское имущество
</t>
  </si>
  <si>
    <t>16320 ед.</t>
  </si>
  <si>
    <t>Председатель комиссии по предупреждению и ликвидации чрезвычайных ситуаций и обеспечению пожарной безопасности Правительства Вологодской области, заместитель Губернатора области 
В.В. Рябишин</t>
  </si>
  <si>
    <t>160000, г. Вологда, ул. Герцена, д. 2, каб. 804
Телефон: 72-05-56 Факс: 72-22-59
E-mail: Pr_Ryabishin@gov35.ru</t>
  </si>
  <si>
    <t xml:space="preserve">Горюче-смазочные материалы, средства индивидуальной защиты, средства связи
</t>
  </si>
  <si>
    <t>40,4 тонны ГСМ, 1250 шт. СИЗ, 6 шт. средств связи</t>
  </si>
  <si>
    <t xml:space="preserve">Продовольствие, вещевое имущество и товары первой необходимости
</t>
  </si>
  <si>
    <t>13238 кг продовольствия, 15200 комплектов вещевого имущества и товаров первой необходимости</t>
  </si>
  <si>
    <t xml:space="preserve">Строительные материалы и другие материальные средства
</t>
  </si>
  <si>
    <t>80,8 тонн стойматериалов, 145 шт. других материальных средств</t>
  </si>
  <si>
    <r>
      <t>*</t>
    </r>
    <r>
      <rPr>
        <sz val="14"/>
        <color indexed="8"/>
        <rFont val="Times New Roman"/>
        <family val="1"/>
        <charset val="204"/>
      </rPr>
      <t>Областной резерв материальных ресурсов для ликвидации чрезвычайных ситуаций природного и техногенного характера создается заблаговременно в целях экстренного привлечения необходимых средств для первоочередного жизнеобеспечения пострадавшего населения, развертывания и содержания временных пунктов проживания и питания пострадавших граждан, оказания им помощи, обеспечения аварийно-спасательных и аварийно-восстановительных работ в случае возникновения чрезвычайных ситуаций межмуниципального и регионального характера, а также при ликвидации угрозы и последствий чрезвычайных ситуаций (Постановление Правительства Вологодской области от 15.11.2010 № 1295 "О Вологодском областном резерве материальных ресурсов для ликвидации чрезвычайных ситуаций природного и техногенного характера") Кроме того, для предупреждения и ликвидации чрезвычайных ситуаций,в том числе и вызанных лесными пожарами, могут быть использованы  бюджетные ассигнования резервного фонда Правительства области (постановление Правительства области от 28 декабря 2007 г. N 1888). Решение о выделении средств из резервного фонда принимается в форме постановления Правительства области.
.</t>
    </r>
  </si>
  <si>
    <t>г. Вологда, ул. Лечебная, д. 17</t>
  </si>
  <si>
    <t>г. Вологда, ул. Трактористов, д. 14</t>
  </si>
  <si>
    <t>лесопожарные формирования - см.таблицу 3.1  , 3.2                                                                           арендаторы - см.таблицу 3.3</t>
  </si>
  <si>
    <t>лесопожарные формирования - см.таблицу 3.1                                                                             арендаторы - см.таблицу 3.3</t>
  </si>
  <si>
    <t>лесопожарные формирования - см.таблицу 3.1, 3.2                                                                             арендаторы - см.таблицу 3.3</t>
  </si>
  <si>
    <t xml:space="preserve"> арендаторы - см.таблицу 3.3</t>
  </si>
  <si>
    <t>лесопожарные формирования - см.таблицу 3.1.,3.2                                                                             арендаторы - см.таблицу 3.3</t>
  </si>
  <si>
    <t>Иванов Д.Е.</t>
  </si>
  <si>
    <t xml:space="preserve">начальник </t>
  </si>
  <si>
    <t>8-8172-54-56-42</t>
  </si>
  <si>
    <t xml:space="preserve">лесопожарные формирования - см.таблицу 3.1,3.2                                                                            </t>
  </si>
  <si>
    <t>арендаторы - см.таблицу 3.3</t>
  </si>
  <si>
    <t>Проведение наземного патрулирования на территориях, отнесённых к I - III-м классам природной пожарной опасности не менее 2 раз с 10 до 19 часов. Ведётся дежурство на пожарных наблюдательных пунктах, не оборудованных автоматическими системами наблюденя, не реже одного раза в два часа с 10 до 20 часов.</t>
  </si>
  <si>
    <t>лесопожарные формирования - см.таблицу 3.1 ,3.2                                                                            арендаторы - см.таблицу 3.3</t>
  </si>
  <si>
    <t>При необходимости, в установленном порядке вводится особый противопожарный режим  и запрет на осуществление всех видов деятельности в лесах (лесосечные работы, проведение мероприятий, охота и т.п.), за исключением работ по охране лесов от пожаров</t>
  </si>
  <si>
    <t>Правительство Вологодской области</t>
  </si>
  <si>
    <t>Кувшинников О.А.</t>
  </si>
  <si>
    <t>Губернатор Вологодской области</t>
  </si>
  <si>
    <t>8-8172-72-23-80</t>
  </si>
  <si>
    <t>Оперативные штабы по охране лесов от пожаров при наличии обстоятельств соответствующих введению режима чрезвычайной ситуации в лесах, возникшего вследствие лесных пожаров, направляют соответствующее обращение в комиссии по предупреждению и ликвидации чрезвычайных ситуаций и обеспечению пожарной безопасности соответстветствующего уровня</t>
  </si>
  <si>
    <t>Служба охраны лесов от пожаров и защиты их от вредителей и болезней леса Вологодской областной подсистемы единой государственной системы предупреждения и ликвидации ЧС</t>
  </si>
  <si>
    <t>Р.Б. Марков, табл. 2.1</t>
  </si>
  <si>
    <t>8-8172-72-03-03</t>
  </si>
  <si>
    <t>Усиливается интенсивность проведения противопожарной пропаганды  в средствах массовой информации</t>
  </si>
  <si>
    <t>Департамент лесного комплекса области</t>
  </si>
  <si>
    <t xml:space="preserve"> Начальники территориальных отделов - государственных лесничеств</t>
  </si>
  <si>
    <t>см. таблицу 2.1</t>
  </si>
  <si>
    <t>лесопожарные формирования - см.таблицу 3.1, 3.2                                                                            арендаторы - см.таблицу 3.3</t>
  </si>
  <si>
    <t>Проводится наземное патрулирование на лесных участках не менее 3 раз с 8 до 20 часов.Ведётся дежурство на пожарных наблюдательных пунктах, не оборудованных автоматическими системами наблюденя, не реже одного раза в час с 9 до 21 часа.</t>
  </si>
  <si>
    <t>Проводится двукратное авиапатрулирование, а при наличии пожаров трехкратное.</t>
  </si>
  <si>
    <t>Тушение возникающих лесных пожаров производится силами и средствами лесопожарных формирований в соответствии с действующими правилами тушения лесных пожаров, при необходимости для тушения лесных пожаров привлекаются лица, использующие леса</t>
  </si>
  <si>
    <t>Оперативные штабы по охране лесов от пожаров при наличии обстоятельств, соответствующих введению режима чрезвычайной ситуации в лесах направляют соответствующее обращение в комиссии по чрезвычайным ситуациям с обеспечвением пожарной безопасности соответстветствующего уровня</t>
  </si>
  <si>
    <t>Проведение противопожарной пропаганды  в средствах массовой информации осуществлется не реже 1 раза в день.</t>
  </si>
  <si>
    <t>В лесничествах обеспечивается ежедневное круглосуточное дежурство из числа ответственных лиц.</t>
  </si>
  <si>
    <t xml:space="preserve">лесопожарные формирования - см.таблицу 3.1, 3.2                                                                             </t>
  </si>
  <si>
    <t>Ведётся дежурство на пожарных наблюдательных пунктах, не оборудованных автоматическими системами наблюденя, не реже одного раза в час с 06 до 24 часов</t>
  </si>
  <si>
    <t>Территориальные отделы - государственные лесничества</t>
  </si>
  <si>
    <t>лесопожарные формирования - см.таблицу 3.1,3.2                                                                             арендаторы - см.таблицу 3.3</t>
  </si>
  <si>
    <t>Проводится двукратное авиапатрулирование, а при наличии пожаров-трехкратное.</t>
  </si>
  <si>
    <t xml:space="preserve">лесопожарные формирования - см.таблицу 3.1                                                                             </t>
  </si>
  <si>
    <t>арендаторы - см.таблицу 3.3,                                                                                                                лица, не осуществляющие использование лесов - таблица 3.4</t>
  </si>
  <si>
    <t>Используется при необходимости резерв субъект Российской Федерации.</t>
  </si>
  <si>
    <t xml:space="preserve">Организовывается межрайонное маневрирование силами и средствами специализированного учреждений по тушению лесных пожаров </t>
  </si>
  <si>
    <t>Оперативные штабы по охране лесов от пожаров при наличии обстоятельств соответствующих введению режима чрезвычайной ситуации в лесах, возникшего вследствие лесных пожаров, направляют соответствующее обращение в комиссии по предупреждению и ликвидации чрезвычайных ситуациий и обеспечению пожарной безопасности соответствующего уровня</t>
  </si>
  <si>
    <t>ГУ МЧС России по Вологодской области, СЗ РПСО МЧС России, Аварийно-спасательная служба Вологодской области - см. таблицу 3.1, 3.3, 3.4, 3.5</t>
  </si>
  <si>
    <t>Начальник Департамента лесного комплекса</t>
  </si>
  <si>
    <t>гл.специалист</t>
  </si>
  <si>
    <t>А.Л. Смирнов</t>
  </si>
  <si>
    <t>8-8172-54-56-38</t>
  </si>
  <si>
    <t>Начальник Департамента лесного комплекса, начальник Службы</t>
  </si>
  <si>
    <t>Начальник Департамента</t>
  </si>
  <si>
    <t>Итого по муниципальному образованию</t>
  </si>
  <si>
    <t xml:space="preserve">2. Бабушкинский муниципальный район </t>
  </si>
  <si>
    <t>Всего</t>
  </si>
  <si>
    <t>(8172) 54-56-38</t>
  </si>
  <si>
    <t>Блохин Сергей Владимирович</t>
  </si>
  <si>
    <t xml:space="preserve"> 162481, Вологодская область, г. Бабаево, ул. Механизаторов, д. 24(817-43) 2 – 18 – 64</t>
  </si>
  <si>
    <t xml:space="preserve">Андреев 
Вадим Андреевич
</t>
  </si>
  <si>
    <t xml:space="preserve">Яковлев
Сергей Васильевич
</t>
  </si>
  <si>
    <t xml:space="preserve">160026, г. Вологда, ул. Преображенского, д. 28Б (8172) 51-00-66 т/ф
(8172)51-30-52
</t>
  </si>
  <si>
    <t>162390, Вологодская область, Великоустюгский район, г. Великий Устюг, ул. Дежнёва, д.                      4 (817-38) 2-21-04</t>
  </si>
  <si>
    <t>Вытегорская ПХС-3 Вашкинский муниципальный район</t>
  </si>
  <si>
    <t>Вытегорский муниципальный район</t>
  </si>
  <si>
    <t xml:space="preserve">Борисков 
Алексей Геннадьевич
</t>
  </si>
  <si>
    <t xml:space="preserve">162900, Вологодская область, г. Вытегра, ул. Комсомольская, д. 30 (817-46) 2-23-11,
(817-46)2-25-06
</t>
  </si>
  <si>
    <t>Тотемский муниципальный район</t>
  </si>
  <si>
    <t xml:space="preserve">161300, Вологодская область, Тотемский район, г.Тотьма, ул.Загородная 
д.99 б (817-39) 2-41-09
</t>
  </si>
  <si>
    <t xml:space="preserve">Собанин
 Николай Николаевич
</t>
  </si>
  <si>
    <t>161440, Вологодская область, Никольский район, г. Никольск, ул. Заводская, д. 21 (817-54) 2-13-03 т/ф</t>
  </si>
  <si>
    <t xml:space="preserve">Илюшин  
Сергей Александрович
</t>
  </si>
  <si>
    <t>162250, Вологодская обл., г. Харовск, ул. Пустораменская, д.48 (817-32) 2-11-40</t>
  </si>
  <si>
    <t>Терешичев Александр Васильевич</t>
  </si>
  <si>
    <t xml:space="preserve">162625, Вологодская область, г. Череповец, ул. П. Окинина, 4А (8202) 29-72-55 т/ф
8-921-540-54-61
</t>
  </si>
  <si>
    <t xml:space="preserve">1. Бабаевский муниципальный район </t>
  </si>
  <si>
    <t>Начальник Верховажского отдела -  территориального лесничества</t>
  </si>
  <si>
    <t>Начальник Бабушкинского территориального отдела - государственного  лесничества</t>
  </si>
  <si>
    <t>Начальник Бабаевского территориального отдела - государственного  лесничества</t>
  </si>
  <si>
    <t>Начальник Белозерского территориального отдела - государственного  лесничества</t>
  </si>
  <si>
    <t>Начальник Вашкинского территориального отдела - государственного  лесничества</t>
  </si>
  <si>
    <t>Начальник Великоустюгского территориального отдела - государственного  лесничества</t>
  </si>
  <si>
    <t>Начальник Вожегодского территориального отдела - государственного  лесничества</t>
  </si>
  <si>
    <t>Начальник Вытегорского территориального отдела - государственного  лесничества</t>
  </si>
  <si>
    <t>Начальник Грязовецкого территориального отдела - государственного  лесничества</t>
  </si>
  <si>
    <t>Начальник Кадуйского территориального отдела - государственного  лесничества</t>
  </si>
  <si>
    <t>Великоустюгский лесхоз-филиал САУ лесного хозяйства ВО "Вологдалесхоз" (ПХС-3)</t>
  </si>
  <si>
    <t>Вытегорский   лесхоз – филиал САУ лесного хозяйства ВО «Вологдалесхоз» (ПХС-3)</t>
  </si>
  <si>
    <t xml:space="preserve">3. Белозерский муниципальный район </t>
  </si>
  <si>
    <t xml:space="preserve">4. Вашкинский муниципальный район </t>
  </si>
  <si>
    <t xml:space="preserve">5. Великоустюгский муниципальный район </t>
  </si>
  <si>
    <t xml:space="preserve">6. Верховажский муниципальный район </t>
  </si>
  <si>
    <t xml:space="preserve">7. Вожегодский муниципальный район </t>
  </si>
  <si>
    <t xml:space="preserve">8. Вологодский муниципальный район </t>
  </si>
  <si>
    <t xml:space="preserve">9. Вытегорский муниципальный район </t>
  </si>
  <si>
    <t xml:space="preserve">10. Грязовецкий муниципальный район </t>
  </si>
  <si>
    <t xml:space="preserve">11. Кадуйский муниципальный район </t>
  </si>
  <si>
    <t xml:space="preserve">12. Кич-Городецкий муниципальный район </t>
  </si>
  <si>
    <t xml:space="preserve">13. Кирилловский муниципальный район </t>
  </si>
  <si>
    <t xml:space="preserve">14. Междуреченский муниципальный район </t>
  </si>
  <si>
    <t xml:space="preserve">15. Никольский муниципальный район </t>
  </si>
  <si>
    <t xml:space="preserve">16. Нюксенский муниципальный район </t>
  </si>
  <si>
    <t xml:space="preserve">17. Сокольский муниципальный район </t>
  </si>
  <si>
    <t xml:space="preserve">18. Сямженский муниципальный район </t>
  </si>
  <si>
    <t xml:space="preserve">19. Тарногский муниципальный район </t>
  </si>
  <si>
    <t xml:space="preserve">20. Тотемский муниципальный район </t>
  </si>
  <si>
    <t xml:space="preserve">21. Усть-Кубинский муниципальный район </t>
  </si>
  <si>
    <t xml:space="preserve">22. Устюженский муниципальный район </t>
  </si>
  <si>
    <t xml:space="preserve">23. Харовский муниципальный район </t>
  </si>
  <si>
    <t xml:space="preserve">24. Чагодощенский муниципальный район </t>
  </si>
  <si>
    <t xml:space="preserve">25. Череповецкий муниципальный район </t>
  </si>
  <si>
    <t xml:space="preserve">26. Шекснинский муниципальный район </t>
  </si>
  <si>
    <t>Глава Белозерского муниципального района</t>
  </si>
  <si>
    <t>Глава Вашкинского муниципального района</t>
  </si>
  <si>
    <t>Глава Бабушинского муниципального района</t>
  </si>
  <si>
    <t>Глава Великоустюгского муниципального района</t>
  </si>
  <si>
    <t>Глава Верховажского муниципального района</t>
  </si>
  <si>
    <t>Глава Вожегодского муниципального района</t>
  </si>
  <si>
    <t>Начальник Вологодского территориального отдела - государственного  лесничества</t>
  </si>
  <si>
    <t>Глава Кич-Городецкого муниципального района</t>
  </si>
  <si>
    <t>Начальник Кич-Городецкого территориального отдела - государственного лесничества</t>
  </si>
  <si>
    <t>Глава Междуреченского муниципального района</t>
  </si>
  <si>
    <t>Начальник Междуреченского территориального отдела -государственного лесничества</t>
  </si>
  <si>
    <t>Глава Никольского муниципального района</t>
  </si>
  <si>
    <t>Начальник Никольского территориального отдела - государственного лесничества</t>
  </si>
  <si>
    <t>Начальник Нюксенского территориального отдела - государственного лесничества</t>
  </si>
  <si>
    <t>Начальник Тарногского территориального отдела - государственного лесничества</t>
  </si>
  <si>
    <t>Глава Тотемского муниципального района</t>
  </si>
  <si>
    <t>Начальник Тотемского территориального отдела - государственного лесничества</t>
  </si>
  <si>
    <t>Глава Усть-Кубинского муниципального района</t>
  </si>
  <si>
    <t>Начальник Усть-Кубинского территориального отдела - государственного лесничества</t>
  </si>
  <si>
    <t>Глава Устюженского муниципального района</t>
  </si>
  <si>
    <t>Начальник Устюженского территориального отдела - государственного лесничества</t>
  </si>
  <si>
    <t>Глава Харовского муниципального района</t>
  </si>
  <si>
    <t>Начальник Харовского территориального отдела - государственного лесничества</t>
  </si>
  <si>
    <t>Начальник Череповецкого территориального отдела - государственного лесничества</t>
  </si>
  <si>
    <t>Глава Чагодощенского муниципального района</t>
  </si>
  <si>
    <t>Начальник Чагодощенского территориального отдела - государственного лесничества</t>
  </si>
  <si>
    <t>Глава Грязовецкого муниципального района</t>
  </si>
  <si>
    <t>Начальник Шекснинского территориального отдела - государственного лесничества</t>
  </si>
  <si>
    <t>трейлер</t>
  </si>
  <si>
    <t>ППО</t>
  </si>
  <si>
    <t xml:space="preserve">ОП №119
д. Дубровка
</t>
  </si>
  <si>
    <t xml:space="preserve">
ОП№ 118  
 д. Александровская
</t>
  </si>
  <si>
    <t>ОП № 142 д. Тимошино</t>
  </si>
  <si>
    <t>ОП № 146 п. Смородинка</t>
  </si>
  <si>
    <t>ОП №117
С. Борисово-Судское  ул. Кирова д.17</t>
  </si>
  <si>
    <t>Филиал № 4 КУ ПБ ВО "Противопожарная служба Вологодской области".Адрес:Вологодская область,г.Тотьма,ул.Садовая,д.45.Опорные посты ПЧ № 144 С.им.Бабушкина, ПЧ № 94 с.Миньково,ПЧ № 93 Д.Безгачиха.ПЧ № 92 с.Рослятино.ПЧ № 96 д.Васильево.</t>
  </si>
  <si>
    <t>АСФ</t>
  </si>
  <si>
    <t>23 пожарно-спасательная часть ФГКУ "4 отряд ФПС по Вологодской области"  
161300 г.Тотьма пер.Северный д.6</t>
  </si>
  <si>
    <t>33 пожарно-спасательная часть ФГКУ "7 отряд ФПС по Вологодской области" 
г. Белозерск  ул. Ленина, 56</t>
  </si>
  <si>
    <t>КУ ПБ ВО "Противопожарная служба области" противопожарный пост                     с. Георгиевское</t>
  </si>
  <si>
    <t>КУ ПБ ВО "Противопожарная служба области" противопожарный пост                     п. Мегринский</t>
  </si>
  <si>
    <t>КУ ПБ ВО "Противопожарная служба области" противопожарный пост                     п. Зубово</t>
  </si>
  <si>
    <t>34 пожарно-спасательная часть ФГКУ "7 отряд ФПС по Вологодской области" 
с. Липин Бор, ул. Механизаторов, д.13</t>
  </si>
  <si>
    <t>КУ ПБ ВО "Противопожарная служба Вологодской области" - филиал № 7 п. Новокемский, д. Пиксимово</t>
  </si>
  <si>
    <t>27 пожарно-спасательная часть ФГКУ "5 отряд ФПС по Вологодской области" 
г.Великий Устюг, ул. Дежнева, д.5</t>
  </si>
  <si>
    <t>Филиал № 5 КУ ПБ ВО "Противопожарная служба Вологодской области</t>
  </si>
  <si>
    <t>21 пожарно-спасательная часть ФГКУ "3 отряд ФПС по Вологодской области" с.Верховажье,ул Полевая 14</t>
  </si>
  <si>
    <t>22 пожарно-спасательная часть ФГКУ "3 отряд ФПС по Вологодской области" 
п.Вожега, ул.Школьная,д.7</t>
  </si>
  <si>
    <t>ФГКУ «1 отряд ФПС по Вологодской области»
г. Вологда, ул. Зосимовская, 63В</t>
  </si>
  <si>
    <t xml:space="preserve">Филиал №1 КУ ПБ ВО «Противопожарная служба Вологодской области»
г. Вологда, ул. Петрозаводская, 5
</t>
  </si>
  <si>
    <t>Вытегрское</t>
  </si>
  <si>
    <t xml:space="preserve">35 пожарно-спасательная часть ФГКУ "7 отряд ФПС по Вологодской области"
г.Вытегра, Советский проспект, д.16а  </t>
  </si>
  <si>
    <t>КУ ПБ ВО «Противопожарная служба вологодской области» (п.  Вохтога (ПЧ-51); п. Вараксино ( ОП-52))</t>
  </si>
  <si>
    <t>15 пожарно-спасательная часть ФГКУ"2 отряд ФПС по Вологодской области"
п.Кадуй, ул.Мира, 35</t>
  </si>
  <si>
    <t>КУ ПБ ВО "Противопожарная служба Вологод-ской области", г.Череповец, ул.Рыбинская, 37</t>
  </si>
  <si>
    <t>Филиал ООО "Центр 112" Череповецкий, Вологодская обл., п.Кадуй, ул.Энтузиастов, 1а</t>
  </si>
  <si>
    <t>29 пожарно-спасательная часть  ФГКУ "5 отряд ФПС по Вологодской области" 
с. Кич-Городок ул. Лесная д. 46а</t>
  </si>
  <si>
    <t>КУ ПБ ВО Противопожарная служба Вологодской области - филиал № 5         с. Н.Енангск, с. Плосково д. Сараево</t>
  </si>
  <si>
    <t>10 пожарно-спасательная часть ФГКУ "7 отряд ФПС по Вологодской области"
г. Кириллов, ул. Базарная, д.2</t>
  </si>
  <si>
    <t>Вологодский  Поисково-спасательный отряд-филиал СЗ РПСО МЧС России-поиска и спасения наводных объектах</t>
  </si>
  <si>
    <t>Междуреченский  муниципальный район</t>
  </si>
  <si>
    <t>8 пожарно-спасательная часть ФГКУ "1 отряд ФПС по Вологодской области"
с. Шуйское, ул. Советская, д.55</t>
  </si>
  <si>
    <t>Пожарный пост № 53 Казенного учреждения пожарной безопасности Вологодской области "Противопожарная служба Вологодской области"        п. Туровец</t>
  </si>
  <si>
    <t>Пожарный пост № 53 Казенного учреждения пожарной безопасности Вологодской области "Противопожарная служба Вологодской области"        с. Старое</t>
  </si>
  <si>
    <t>Никольский  муниципальный район</t>
  </si>
  <si>
    <t>28 пожарно-спасательная часть ФГКУ «5 отряд ФПС по Вологодской области» 
г. Никольск ул. Новоборисовская, д. 67</t>
  </si>
  <si>
    <t>112 ОП         д. Аргуново</t>
  </si>
  <si>
    <t xml:space="preserve">113 ОП
пос.Борок
</t>
  </si>
  <si>
    <t>114 ОП    дер. Пермас</t>
  </si>
  <si>
    <t>115 ОП        д. Теребаево</t>
  </si>
  <si>
    <t>116 ОП        д. Завражье</t>
  </si>
  <si>
    <t>Нюксенский  муниципальный район</t>
  </si>
  <si>
    <t xml:space="preserve">26 пожарно-спасательная часть ФГКУ "4 отряд ФПС пао Вологодской области" 
 с. Нюксеница ул. Полевая, 29б 
</t>
  </si>
  <si>
    <t xml:space="preserve">Филиал № 4 КУ ПБ ВО «Противопожарная служба Вологодской области» г. Тотьма,пер.Северный,6 </t>
  </si>
  <si>
    <t>ПСО Тотемского района ГУ ВО «Аварийно-спасательная служба Вологодской области» г. В-Устюг,ул.</t>
  </si>
  <si>
    <t>Сокольский  муниципальный район</t>
  </si>
  <si>
    <t>17 пожарно-спасательная часть ФГКУ "3 отряд ФПС по Вологодской области"
г.Сокол, ул.Советская, д.89</t>
  </si>
  <si>
    <t>КУ ПБ ВО «Противопожарная служба Вологодской области», филиал №2</t>
  </si>
  <si>
    <t>Сямженский  муниципальный район</t>
  </si>
  <si>
    <t>20 пожарно-спасательная часть ФГКУ "3 отряд ФПС по Вологодской области"
с.Сямжа, ул.Кооперативная, д.1а</t>
  </si>
  <si>
    <t>КУ ПБ ВО Противопожарная служба Вологодской области - филиал № 3 Сямженского района ул.Комсомольская д.1а</t>
  </si>
  <si>
    <t xml:space="preserve">КУ защиты в ЧС "Аварийно-спасательная служба Вологодкой области", г.Сокол ул.Коллективная,д.22 </t>
  </si>
  <si>
    <t>Тарногский  муниципальный район</t>
  </si>
  <si>
    <t xml:space="preserve"> 25 пожарно-спасательная часть ФГКУ "4 отряд ФПС по Вологодской области"
 с. Тарногский Городок ул. Октябрьская, 14 </t>
  </si>
  <si>
    <t>Филиал № 4 КУ ПБ ВО «Противопожарная служба Вологодской области» г. Тотьма ул. Садовая, 45</t>
  </si>
  <si>
    <t xml:space="preserve">МБУ «Управление безопасности и эксплуатации зданий» Тотемского муниципального района. Аварийно - спасательная служба Тотемского района  </t>
  </si>
  <si>
    <t>Тотемский  муниципальный район</t>
  </si>
  <si>
    <t xml:space="preserve">Филиал № 4 КУ ПБ ВО «Противопожарная служба Вологодской области». Адрес: Вологодская область, г. Тотьма, ул. Садовая, д. 45.   Опорные посты: Вологодская область, Тотемский район, д. Мосеево, д. 74;
Вологодская область, Тотемский район, с. Никольское, ул. Игошева, д.15; Вологодская область, Тотемский район, п. Царева, д. 13а.
</t>
  </si>
  <si>
    <t>23 пожарно-спасательная часть ФГКУ "4 отряд ФПС по Вологодской области"
 161300, Вологодская область, г. Тотьма, пер. Северный, д.6</t>
  </si>
  <si>
    <t>Аварийно-спаса-тельная служба Тотемского района МБУ "Управление безопасности и эксплуатации зданий". Адрес: 161300, Вологодская область,   г. Тотьма, ул. Садовая, д.41 а</t>
  </si>
  <si>
    <t>Усть-Кубинский  муниципальный район</t>
  </si>
  <si>
    <t>18 пожарно-спасательная часть ФГКУ "3 отряд ФПС по Вологодской области"
 с.Усть-Кубенское, ул.Яковлева, д.18</t>
  </si>
  <si>
    <t>КУ ПБ ВО «Противопожарная служба Вологодской области», ОП № 73</t>
  </si>
  <si>
    <t>БУ защиты в ЧС Устьянского сельского поселения«Аварийно-спасательная служба»</t>
  </si>
  <si>
    <t>Устюженский  муниципальный район</t>
  </si>
  <si>
    <t>Поисково - спасательный отряд Бабаевского района</t>
  </si>
  <si>
    <t>31 пожарно-спасательная часть ФГКУ "6 отряд ФПС по Вологодской области"
г. Устюжна, ул.Энтузиастов д.1</t>
  </si>
  <si>
    <t xml:space="preserve">КУ отдельный пост 121
Пос.им. Желябова
</t>
  </si>
  <si>
    <t xml:space="preserve">КУ отдельный пост 122
д.Слуды
</t>
  </si>
  <si>
    <t xml:space="preserve">КУ отдельный пост 123
д.Малое Восное
</t>
  </si>
  <si>
    <t xml:space="preserve">КУ отдельный пост 124
д.Никола
</t>
  </si>
  <si>
    <t xml:space="preserve">КУ отдельный пост 125
д.Лентьево
</t>
  </si>
  <si>
    <t>Харовский  муниципальный район</t>
  </si>
  <si>
    <t>19 пожарно-спасательная часть ФГКУ "3 отряд ФПС по Вологодской области" г.Харовск, ул. Ленина, д.70</t>
  </si>
  <si>
    <t>КУ ПБ ВО "Противопожарная служба Вологодской области"</t>
  </si>
  <si>
    <t xml:space="preserve">32 пожарно-спасательная часть ФГКУ "6 отряд ФПС по Вологодской области"
п.Чагода,ул.Стекольщиков,д.2  </t>
  </si>
  <si>
    <t>Отдельный пост №125 КУ ПБ ВО (Противопожарная служба)по  162430 Вологодская область,Чагодощенский район,п.Сазоново,ул.Первомайская,д.2</t>
  </si>
  <si>
    <t>КУ "Аварийно-спасательная служба" городское поселение г. Бабаево</t>
  </si>
  <si>
    <t xml:space="preserve">Отдельный пост №126 КУ ПБ ВО (Противопожарная служба)по  162430 Вологодская область,Чагодощенский район,п.Борисово,ул.Октябрьская,д.31Б </t>
  </si>
  <si>
    <t xml:space="preserve">  ФГКУ "2 отряд ФПС  по Вологодской области" 
162605, Вологодская обл. г.Череповец, ул.Тимохина, д.15</t>
  </si>
  <si>
    <t>КУ ПБ ВО Противопожарная служба Вологодской области - филиал № 2, 162600, г.Череповец, ул.Рыбинская, д37</t>
  </si>
  <si>
    <t>БУ защиты в ЧС ВО"  АСС Вологодской области" г. Вологда, ул.Московское шоссе, д.40</t>
  </si>
  <si>
    <t>16 пожарно-спасательная часть ФГКУ "2 отряд ФПС по Вологодской области" п.Шексна, ул.Исполкомовская, д.3</t>
  </si>
  <si>
    <t>ГУ ВО "Противопожарная служба области"</t>
  </si>
  <si>
    <t>30 пожарно-спасательная часть 
ФГКУ "2 отряд ФПС по Вологодской области"  
162450 Вологодская обл. г. Бабаево ул. Свободы ,1</t>
  </si>
  <si>
    <t xml:space="preserve">КУ защиты в ЧС городского поселения г.Бабаево "Аварийно-спасательная служба" 162480 Вологодская обл. г. Бабаево ул. Свободы ,1 </t>
  </si>
  <si>
    <t xml:space="preserve">Филиал №2 КУ ПБВО «Противопожарная служба Вологодской области»         Вологодская обл. г. Череповец ул . Рыбинская, д. 37 ,  
</t>
  </si>
  <si>
    <t>ОП № 147 Бабаевский район, п. Пяжелка</t>
  </si>
  <si>
    <t>Аварийно-спасательная служба  Тотемского района МБУ "Управление безопасности и эксплуатации зданий"г.Тотьма пер.Северный д 6</t>
  </si>
  <si>
    <t>МБУ "Белозерский поисково-спасательный отряд"                      161200, г. Белозерск,
 ул. Фрунзе, д.18</t>
  </si>
  <si>
    <t>МБУ защиты в ЧС Вашкинского муниципального района "Поисково-спасательная служба"
161250, с. Липин Бор, ул. Первомайская, д.1</t>
  </si>
  <si>
    <t xml:space="preserve">БУЗ в чрезвычайных ситуациях Вологодской области "Аварийно-спасательная служба Вологодской области" Поисково-спасательный отряд                               (г. Великий Устюг)                                                  162390, г. Великий Устюг, ул.Кирова, д.85                                      </t>
  </si>
  <si>
    <t>ОП-85 Верховажский р-н д.Берег</t>
  </si>
  <si>
    <t>ОП-86 Верховажский р-н д. Ногинская</t>
  </si>
  <si>
    <t>ОП-87 Верховажский р-н д.Урусовская</t>
  </si>
  <si>
    <t>ОП-88 Верховажский р-н с.Шелота</t>
  </si>
  <si>
    <t>ОП-89 Верховажский р-н с. Морозово</t>
  </si>
  <si>
    <t xml:space="preserve">филиал № 3 КУ ПБ ВО "Противопожарная служба Вологодской области" </t>
  </si>
  <si>
    <t xml:space="preserve">МБУ защиты в чрезвычайных ситуациях Вожегодского городского поселения "Аварийно-спасательная служба"                    162160, Вожегодский район, п.Вожега, ул.Октябрьская, д.25                                               </t>
  </si>
  <si>
    <t xml:space="preserve"> Филиал № 6 казенного учреждения пожарной безопасности Вологодской области «Противопожарная служба Вологодской области»</t>
  </si>
  <si>
    <t xml:space="preserve">БУ защиты населения и территории от ЧС природного и техногенного характера муниципального образования Грязовецкое "Аварийно-спасательный отряд" </t>
  </si>
  <si>
    <t>7 пожарно-спасательная часть ФГКУ "1 отряд ФПС по Вологодской области"
162000, г.Грязовец,
ул.Гражданская, д.32</t>
  </si>
  <si>
    <t>МБУ "Белозерский поисково - спасательный отряд" Вологодская обл., г.Белозерск, ул.Фрунзе, 19</t>
  </si>
  <si>
    <t>6 филиал казенного учреждения пожарной безопасности Вологодской области «Противопожарная служба»</t>
  </si>
  <si>
    <t>Аварийно спасательная службаКич-Городецкого района    с. Кич-Городок ул. Садовая, д. 5 д</t>
  </si>
  <si>
    <t>БУ защиты в ЧС МО "Грязове-      цкое" "Авари-      йно-спасате-      льный отряд"  г. Грязовец</t>
  </si>
  <si>
    <t>-</t>
  </si>
  <si>
    <t>БУ защиты в ЧС СМР«Аварийно-спасательная служба Сокольского муниципального района»</t>
  </si>
  <si>
    <t>Муничипальное учреждение Усть-Кубинского района "Аварийно -спасательная служба".</t>
  </si>
  <si>
    <t>Произведен отбор поставщиков в г. Вологде</t>
  </si>
  <si>
    <t>Соколов
Павел
Алексеевич</t>
  </si>
  <si>
    <t>Таблица 3.5</t>
  </si>
  <si>
    <t>Зам. директора  САУ лесного хозяйства ВО «Бабаевский лесхоз»</t>
  </si>
  <si>
    <t xml:space="preserve">Начальник Кулойского лх/уч Верховажского лесхоза – филиала САУ ЛХ ВО Вологдалесхоз </t>
  </si>
  <si>
    <t>Начальник Центрального лх/уч. и Верховажского лх/уч Верховажского лесхоза – филиала САУ ЛХ ВО Вологдалесхоз</t>
  </si>
  <si>
    <t xml:space="preserve">Общие сведения о лицах,  привлекаемых к тушению лесных пожаров  </t>
  </si>
  <si>
    <t>156 чел.</t>
  </si>
  <si>
    <t xml:space="preserve">С/п "Андреевское" </t>
  </si>
  <si>
    <t>С/п  "Киснемское"</t>
  </si>
  <si>
    <t xml:space="preserve">Морозовское МО </t>
  </si>
  <si>
    <t>Кулойское МО</t>
  </si>
  <si>
    <t>Чушевицкое МО</t>
  </si>
  <si>
    <t>Муниципальное образование Сидоровское</t>
  </si>
  <si>
    <t>Муниципальное образование Вохтожское</t>
  </si>
  <si>
    <t>Сельское поселение "Никольское" (Кадуйский р-н, с. Никольское)</t>
  </si>
  <si>
    <t>Сельское поселение "Семизерье" (Кадуйский р-н, д.Барановская)</t>
  </si>
  <si>
    <t>Сельское поселение "Никольское" (Кадуйский р-н, с.Никольское)</t>
  </si>
  <si>
    <t>МО "Кадуй" (п.Кадуй, ул.Советская, д.38)</t>
  </si>
  <si>
    <t>МО "Хохлово" (Кадуйский р-н, п.Хохлово)</t>
  </si>
  <si>
    <t>ИП Бабанкова Ольга Алексеевна</t>
  </si>
  <si>
    <t xml:space="preserve">ИП Баженов Николай Николаевич </t>
  </si>
  <si>
    <t>Пустошуйское</t>
  </si>
  <si>
    <t>ООО «Лесмаркет»</t>
  </si>
  <si>
    <t>Кирилловское ДРСУ ОАО Вологдаавтодор</t>
  </si>
  <si>
    <t xml:space="preserve">Производственное отделение «Кирилловские электрические сети» филиала ОАО «МРСК» Северо-запада» Волгдаэнерго </t>
  </si>
  <si>
    <t>ГП ВО «Дирекция по строительству и содержанию автомобильных дорог и автобусных перевозок</t>
  </si>
  <si>
    <t>ООО «ЖКХ Шиндалово» Иваноборского поселения</t>
  </si>
  <si>
    <t>ООО ЖКХ «Липовское» Липовского поселения</t>
  </si>
  <si>
    <t>ООО «Горицкое ЖКХ» Горицкого поселения</t>
  </si>
  <si>
    <t>ООО «Николоторжское ЖКХ» Николоторжского поселения</t>
  </si>
  <si>
    <t>СПК к-з Николоторжский</t>
  </si>
  <si>
    <t>10
10</t>
  </si>
  <si>
    <t xml:space="preserve">ООО "Гамма" </t>
  </si>
  <si>
    <t xml:space="preserve">   ООО «Автодорлес-1»</t>
  </si>
  <si>
    <t>ООО" Лес-ОК"</t>
  </si>
  <si>
    <t xml:space="preserve">Унженское Кудангское
</t>
  </si>
  <si>
    <t>Кудангское, Андангское</t>
  </si>
  <si>
    <t>ООО "Горстройзаказчик"</t>
  </si>
  <si>
    <t>Муниципальное образование Нюксенское</t>
  </si>
  <si>
    <t>Муниципальное образование Городищенское</t>
  </si>
  <si>
    <t xml:space="preserve">Востровское сельское поселение </t>
  </si>
  <si>
    <t>Игмасское сельское поселение</t>
  </si>
  <si>
    <t>ОАО «Сокольский торф»</t>
  </si>
  <si>
    <t>ОАО «Соколстром»</t>
  </si>
  <si>
    <t>ОАО "Сокольский ЦБК"</t>
  </si>
  <si>
    <t>МО "Ногинское поселение"</t>
  </si>
  <si>
    <t>МО "Двиницкое поселение"</t>
  </si>
  <si>
    <t>МО "Коробицынское поселение"</t>
  </si>
  <si>
    <t>МО "Раменское"</t>
  </si>
  <si>
    <t>МО "Усть-рецкое поселение"</t>
  </si>
  <si>
    <t>МО "Режское"</t>
  </si>
  <si>
    <t>МО "Житьевское"</t>
  </si>
  <si>
    <t>Администрация Верховского сельского поселения Вологодская область Тарногский район с. Верховский Погост</t>
  </si>
  <si>
    <t>Администрация Спасского сельского поселения Вологодская область Тарногский район с Спасский Погост</t>
  </si>
  <si>
    <t>Администрация Маркушевского сельского поселения Вологодская область Тарогский район д. Заречье</t>
  </si>
  <si>
    <t>Администрация Тарногского сельского поселения Вологодская область с. Тарногский Городок ул Советская, 27</t>
  </si>
  <si>
    <t>Администрация Заборского сельского поселения Вологодская область Тарногкий район с. Красное</t>
  </si>
  <si>
    <t>Администрация Илезского сельского поселения Вологодская область Тарногский район с. Илезский Погост</t>
  </si>
  <si>
    <t>МО «Мосеевское», МУП «Мосеевское»/ Вологодская обл., Тотемский р-он, д. Мосеево, д.17</t>
  </si>
  <si>
    <t>МО «Пятовское», МУП «Пятовское Плюс»/Вологодская обл., Тотемский р-он, д. Пятовская, ул. Центральная, д. 4</t>
  </si>
  <si>
    <t xml:space="preserve"> СП "Калининское", МУП «Вожбальское»/ Вологодская обл., Тотемский р-он, п. Царева, д. 31; Вологодская обл., Тотемский р-он, д. Кудринская</t>
  </si>
  <si>
    <t xml:space="preserve">МО «Толшменское», МУП ЭЖКХ «Никольское»/ Вологодская обл., Тотемский р-он, с. Никольское, ул. Рубцова, д. 12 </t>
  </si>
  <si>
    <t>МО «Погореловское»/ Вологодская обл., Тотемский р-он, д. Погорелово</t>
  </si>
  <si>
    <t xml:space="preserve">ИП Наварскас Иван Иванович/ Вологодская обл., Тотемский р-н д. Задняя, ул. Лесная, д.9, кв.2
</t>
  </si>
  <si>
    <t xml:space="preserve">ИП Федотовский Сергей Александрович/ Вологодская обл., Тотемский р-н, п. Царева
ул. Лесная, д.9, кв.2
</t>
  </si>
  <si>
    <t>ИП Захарчук Наталья Григорьевна/ Вологодская обл., Тотемский р-н, п. Михайловка, д. 144</t>
  </si>
  <si>
    <t>ИП Рыжов Александр Павлович/ Вологодская обл., г.Тотьма, пер. Лесной, д.6, кв.5</t>
  </si>
  <si>
    <t>ООО «Ухтонгалес»/ Вологодская обл.,Тотемский р-н, п. Чуриловка</t>
  </si>
  <si>
    <t>ИП Слободин Валентин Лаверович/ Вологодская обл., Тотемский р-н, д. Устье, д.65, кв.13</t>
  </si>
  <si>
    <t>ИП Борзин Людмила Валентиновна/ Вологодская обл., Тотемский р-н, п. Камчуга, ул Садовая, д. 72</t>
  </si>
  <si>
    <t>ИП Харин Геннадий Александро-вич/ Вологодская обл., Тотемский р-н, д. Леваш</t>
  </si>
  <si>
    <t>Администрация г.Устюжна</t>
  </si>
  <si>
    <t>Администрация МО «Устюженское»</t>
  </si>
  <si>
    <t>Администрация МО «Залесское»</t>
  </si>
  <si>
    <t>Администрация МО «Лентьевское»</t>
  </si>
  <si>
    <t>Администрация МО «Мезженское»</t>
  </si>
  <si>
    <t>Администрация МО «Никифоровское»</t>
  </si>
  <si>
    <t>Администрация МО «Никольское»</t>
  </si>
  <si>
    <t>Администрация МО «пос.им.Желябова»</t>
  </si>
  <si>
    <t xml:space="preserve">ВООООиР «Кедр» </t>
  </si>
  <si>
    <t>ООО "Хвоя " д. Данилиха Усть-Кубинского района</t>
  </si>
  <si>
    <t>И.П. Карагеорги Н.М  с.Никольское Усть-Кубинского района</t>
  </si>
  <si>
    <t>И.П. Отопков М.Г.  с.Никольское Усть-Кубинского района</t>
  </si>
  <si>
    <t>ООО "Дорстрой" с.Устье ул. Октябрьская  56а.</t>
  </si>
  <si>
    <t>И.П. Карамов А.С. С.Богородское Усть-Кубинского района Пром.База.</t>
  </si>
  <si>
    <t xml:space="preserve">И.П. Мосенков Николай Александрович с.Богородское </t>
  </si>
  <si>
    <t>И.П. Кочнев С.К. с. Устье ул. Ольховая д.7.</t>
  </si>
  <si>
    <t>Высоковское сельское поселение п. В.Запань</t>
  </si>
  <si>
    <t>Устьянское сельское поселение с.Устье ул.Советская д.15.</t>
  </si>
  <si>
    <t>Троицкое сельское поселение с. Бережное ул. Совхозная д.6</t>
  </si>
  <si>
    <t>Богородское сельское поселение с. Богородское ул.Парковая д. 8</t>
  </si>
  <si>
    <t>Усть-Кубинский муниципальный район</t>
  </si>
  <si>
    <t xml:space="preserve">ЖКХ "Покровское"   162423, Вологодская обл.,Чагодощенский район, с,.Покровское,ул.Молодежная, д.98 кв.3  </t>
  </si>
  <si>
    <t>Местное население    СП Мегринское 162422,Вологодская обл.,Чагодощенский район,д.Мегрино</t>
  </si>
  <si>
    <t xml:space="preserve">Местное население    СП Лукинское 162421,Вологодская обл.,Чагодощенский район,д.Анишино,ул.Мира, д 8 </t>
  </si>
  <si>
    <t>Местное население    СП Белокрестское 162430,Вологодская обл.,Чагодощенский район,с.Белые Кресты,ул.Кооперативная , дом 23а</t>
  </si>
  <si>
    <t>Местное население    СП Покровское 162423,Вологодская обл.,Чагодощенский район,с.Покровское</t>
  </si>
  <si>
    <t>Местное население    МО пос.Чагода  162400,Вологодская область, п.Чагода,ул.Стекольщиков ,д.5   Покровское 162423,Вологодская обл.,Чагодощенский район,с.Покровское</t>
  </si>
  <si>
    <t xml:space="preserve">Местное население    СП Борисовское 162411,Вологодская обл.,Чагодощенский район, пос.Борисово,ул.Спортивная, д.2а </t>
  </si>
  <si>
    <t>ПАО "МРСК Северо - Запада"</t>
  </si>
  <si>
    <t>ООО "Чагодощенский Стекольный завод"</t>
  </si>
  <si>
    <t>ООО "Смердомский стеклозавод"</t>
  </si>
  <si>
    <t>ОАО "Вологдавтодор"</t>
  </si>
  <si>
    <t>ИП Филимонов В.А. 162400,Вологодская обл. Чагодощенский район, д.Трухино,д.5</t>
  </si>
  <si>
    <t xml:space="preserve">Муниципальное Образование                        Югское                                                                             162645,                        Череповецкий р-н,                        д. Новое Домозерово, д.48 </t>
  </si>
  <si>
    <t>Судское сельское поселение, адрес:162670 Вологодская обл. Череповецкий р-, п.Суда, ул. Гагарина, д.25</t>
  </si>
  <si>
    <t>Нелазкое сельское поселение, адрес: 162675, Вологодская область, Череповецкий р-н, д. Шулма, ул.Центральная,д.15</t>
  </si>
  <si>
    <t>Муниципальное Образование                 Мяксинское                         162646,Вологодская обл., Череповецкий р-н, с.Мякса, ул.70лет Октября,д.3</t>
  </si>
  <si>
    <t>Ирдоматское сельское поселение                            162641,Вологодская обл. д. Ирдоматка, ул.Новая, д.10</t>
  </si>
  <si>
    <t>Малечкинское сельское поселение                                162691, Вологодская обл. Череповецкий р-н, п.Малечкино, ул. Победы,д.5</t>
  </si>
  <si>
    <t>Яргомжское сельское поселение                                162693,Вологодская обл. Череповецкий р-н, д.Ботово, ул. Ленина,д.15</t>
  </si>
  <si>
    <t xml:space="preserve">Муниципальное образование Воскресенское                      162650, Вологодская обл. Череповецкий р-н, с.Воскресенское ул. Советская, д.38 </t>
  </si>
  <si>
    <t>Абакановское сельское поселение                                                           Вологодская обл. Череповецкий р-н, с.Абаканово, ул.Костромцова,д.10</t>
  </si>
  <si>
    <t>Ягановское сельское поселение                                                                 162695, Вологодская обл. Череповецкий р-н, с.яганово, ул. Центральная, д. 15</t>
  </si>
  <si>
    <t>Климовское сельское поселение                                                                   162699, Вологодская обл. Череповецкий р-н, д.Климовское,д.20</t>
  </si>
  <si>
    <t>Тоншаловское сельское поселение                              162677,Вологодская обл. Череповецкий р-н. п.Тоншалово, ул. Рабочая,д. 2</t>
  </si>
  <si>
    <t>ИП Соколов В.В.п. Шексна ул. Льнозаводская д. 3а</t>
  </si>
  <si>
    <t>ИП Овсяников С.Ф.п. Шексна ул. Льнозаводская д. 3а</t>
  </si>
  <si>
    <t>в т.ч. лесопользователи</t>
  </si>
  <si>
    <t>в т.ч. Лесопользователи</t>
  </si>
  <si>
    <t>7451 га 1,2%</t>
  </si>
  <si>
    <t>3326 га 0,5%</t>
  </si>
  <si>
    <t>13888 га 2,1%</t>
  </si>
  <si>
    <t>Лещинское участковое лесничество Хвойного лесничество Министерства обороны Российской Федерации - филиал ФГКУ «Управление лесного хозяйства и природопользования Министерства обороны Российской Федерации»</t>
  </si>
  <si>
    <t>Наличие наблюдательных пунктов  (вышки, мачты, павильоны и другие
наблюдательные пункты), всего</t>
  </si>
  <si>
    <t>Назаров С.В..</t>
  </si>
  <si>
    <t>И.о. руководителя</t>
  </si>
  <si>
    <t>Назаров С.В.</t>
  </si>
  <si>
    <t>С.В. Назаров</t>
  </si>
  <si>
    <t xml:space="preserve">И.о. руководителя                                     </t>
  </si>
  <si>
    <t xml:space="preserve">Бабаевская ПХС-3 </t>
  </si>
  <si>
    <t xml:space="preserve">Вологодская ПХС-3 </t>
  </si>
  <si>
    <t>Грязовецкий, Междуреченский, Кирилловский муниципальные районы</t>
  </si>
  <si>
    <t xml:space="preserve">Великоустюгская ПХС-3 </t>
  </si>
  <si>
    <t xml:space="preserve">Тотемская ПХС-3 </t>
  </si>
  <si>
    <t>Тарногский, Нюксенский, муниципальные районы</t>
  </si>
  <si>
    <t>Устюженский, Чагодощенский муниципальные районы (куда привлекается)</t>
  </si>
  <si>
    <t xml:space="preserve">Никольская ПХС-3 </t>
  </si>
  <si>
    <t xml:space="preserve">Харовская ПХС-3 </t>
  </si>
  <si>
    <t>Сямженский, Вожегодский, Верховажский, Сокольский, Усть-Кубинский муниципальные районы</t>
  </si>
  <si>
    <t xml:space="preserve">Череповецкая ПХС-3 </t>
  </si>
  <si>
    <t>Кадуйский, Шекснинский, Белозерский муниципальные районы</t>
  </si>
  <si>
    <t xml:space="preserve">И.о руководителя                   </t>
  </si>
  <si>
    <t>Заместитель руководителя</t>
  </si>
  <si>
    <t>Опашка, м*</t>
  </si>
  <si>
    <t>*Опашка производится в населенных пунктах, включенных в перечень, утвержденный Постановлением Правительства Вологодской области от 11.04.2016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</si>
</sst>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sz val="11"/>
      <name val="Calibri"/>
      <family val="2"/>
    </font>
    <font>
      <b/>
      <sz val="14"/>
      <name val="Times New Roman"/>
      <family val="1"/>
      <charset val="204"/>
    </font>
    <font>
      <u/>
      <sz val="11"/>
      <color indexed="12"/>
      <name val="Calibri"/>
      <family val="2"/>
    </font>
    <font>
      <u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 CY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10"/>
      <name val="Times New Roman"/>
      <family val="1"/>
      <charset val="204"/>
    </font>
    <font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847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vertical="center"/>
    </xf>
    <xf numFmtId="0" fontId="6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/>
    <xf numFmtId="0" fontId="5" fillId="0" borderId="0" xfId="0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0" fillId="0" borderId="0" xfId="1" applyNumberFormat="1" applyFont="1" applyBorder="1" applyAlignment="1"/>
    <xf numFmtId="0" fontId="2" fillId="2" borderId="3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justify" vertical="center" wrapText="1"/>
    </xf>
    <xf numFmtId="0" fontId="2" fillId="0" borderId="52" xfId="0" applyFont="1" applyBorder="1" applyAlignment="1">
      <alignment horizontal="justify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justify" vertical="center" wrapText="1"/>
    </xf>
    <xf numFmtId="0" fontId="13" fillId="0" borderId="0" xfId="0" applyFont="1"/>
    <xf numFmtId="0" fontId="2" fillId="0" borderId="21" xfId="0" applyFont="1" applyBorder="1" applyAlignment="1">
      <alignment horizontal="justify" vertical="center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61" xfId="0" applyFont="1" applyBorder="1" applyAlignment="1">
      <alignment horizontal="center" vertical="center" textRotation="90" wrapText="1"/>
    </xf>
    <xf numFmtId="0" fontId="16" fillId="0" borderId="61" xfId="0" applyFont="1" applyBorder="1" applyAlignment="1">
      <alignment horizontal="center" vertical="center" textRotation="90" wrapText="1"/>
    </xf>
    <xf numFmtId="0" fontId="17" fillId="0" borderId="17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4" fillId="0" borderId="61" xfId="0" applyFont="1" applyBorder="1" applyAlignment="1">
      <alignment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61" xfId="0" applyFont="1" applyBorder="1" applyAlignment="1">
      <alignment vertical="center"/>
    </xf>
    <xf numFmtId="0" fontId="15" fillId="0" borderId="61" xfId="0" applyFont="1" applyBorder="1" applyAlignment="1">
      <alignment vertical="center"/>
    </xf>
    <xf numFmtId="0" fontId="0" fillId="0" borderId="0" xfId="0" applyAlignment="1">
      <alignment vertical="top"/>
    </xf>
    <xf numFmtId="0" fontId="2" fillId="0" borderId="28" xfId="0" applyFont="1" applyBorder="1" applyAlignment="1">
      <alignment horizontal="justify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/>
    </xf>
    <xf numFmtId="0" fontId="19" fillId="0" borderId="61" xfId="0" applyFont="1" applyBorder="1"/>
    <xf numFmtId="0" fontId="19" fillId="0" borderId="61" xfId="0" applyFont="1" applyBorder="1" applyAlignment="1">
      <alignment horizontal="right" wrapText="1"/>
    </xf>
    <xf numFmtId="164" fontId="19" fillId="0" borderId="61" xfId="0" applyNumberFormat="1" applyFont="1" applyBorder="1" applyAlignment="1">
      <alignment horizontal="center" wrapText="1"/>
    </xf>
    <xf numFmtId="0" fontId="19" fillId="0" borderId="61" xfId="0" applyFont="1" applyBorder="1" applyAlignment="1">
      <alignment horizontal="right"/>
    </xf>
    <xf numFmtId="0" fontId="19" fillId="0" borderId="52" xfId="0" applyFont="1" applyBorder="1" applyAlignment="1">
      <alignment horizontal="right" wrapText="1"/>
    </xf>
    <xf numFmtId="0" fontId="19" fillId="0" borderId="21" xfId="0" applyFont="1" applyBorder="1" applyAlignment="1">
      <alignment horizontal="right"/>
    </xf>
    <xf numFmtId="0" fontId="19" fillId="0" borderId="52" xfId="0" applyFont="1" applyBorder="1" applyAlignment="1">
      <alignment horizontal="right"/>
    </xf>
    <xf numFmtId="0" fontId="19" fillId="0" borderId="21" xfId="0" applyFont="1" applyBorder="1" applyAlignment="1">
      <alignment horizontal="center"/>
    </xf>
    <xf numFmtId="0" fontId="19" fillId="0" borderId="50" xfId="0" applyFont="1" applyBorder="1" applyAlignment="1">
      <alignment vertical="top" wrapText="1"/>
    </xf>
    <xf numFmtId="0" fontId="19" fillId="0" borderId="17" xfId="0" applyFont="1" applyBorder="1" applyAlignment="1">
      <alignment horizontal="center" wrapText="1"/>
    </xf>
    <xf numFmtId="0" fontId="19" fillId="0" borderId="50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52" xfId="0" applyFont="1" applyBorder="1" applyAlignment="1">
      <alignment vertical="top" wrapText="1"/>
    </xf>
    <xf numFmtId="0" fontId="19" fillId="0" borderId="61" xfId="0" applyFont="1" applyBorder="1" applyAlignment="1">
      <alignment horizontal="center" wrapText="1"/>
    </xf>
    <xf numFmtId="164" fontId="19" fillId="0" borderId="21" xfId="0" applyNumberFormat="1" applyFont="1" applyBorder="1" applyAlignment="1">
      <alignment horizontal="center" wrapText="1"/>
    </xf>
    <xf numFmtId="0" fontId="18" fillId="4" borderId="38" xfId="0" applyFont="1" applyFill="1" applyBorder="1" applyAlignment="1">
      <alignment horizontal="left" vertical="center" wrapText="1"/>
    </xf>
    <xf numFmtId="0" fontId="18" fillId="4" borderId="19" xfId="0" applyFont="1" applyFill="1" applyBorder="1" applyAlignment="1">
      <alignment horizontal="left" vertical="center" wrapText="1"/>
    </xf>
    <xf numFmtId="0" fontId="18" fillId="4" borderId="19" xfId="0" applyFont="1" applyFill="1" applyBorder="1" applyAlignment="1">
      <alignment horizontal="justify" vertical="center" wrapText="1"/>
    </xf>
    <xf numFmtId="164" fontId="18" fillId="4" borderId="20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Border="1"/>
    <xf numFmtId="0" fontId="19" fillId="0" borderId="7" xfId="0" applyFont="1" applyBorder="1"/>
    <xf numFmtId="0" fontId="19" fillId="0" borderId="0" xfId="0" applyFont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1" fillId="0" borderId="0" xfId="0" applyFont="1"/>
    <xf numFmtId="0" fontId="8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8" fillId="0" borderId="0" xfId="0" applyFont="1"/>
    <xf numFmtId="0" fontId="8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0" fontId="19" fillId="0" borderId="0" xfId="0" applyFont="1" applyBorder="1" applyAlignment="1">
      <alignment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0" fontId="8" fillId="5" borderId="21" xfId="0" applyFont="1" applyFill="1" applyBorder="1" applyAlignment="1">
      <alignment horizontal="left" vertical="center" wrapText="1"/>
    </xf>
    <xf numFmtId="0" fontId="8" fillId="5" borderId="63" xfId="0" applyFont="1" applyFill="1" applyBorder="1" applyAlignment="1">
      <alignment horizontal="left" vertical="center" wrapText="1"/>
    </xf>
    <xf numFmtId="49" fontId="8" fillId="5" borderId="21" xfId="0" applyNumberFormat="1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7" xfId="2" applyFont="1" applyBorder="1" applyAlignment="1" applyProtection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5" borderId="48" xfId="0" applyFont="1" applyFill="1" applyBorder="1" applyAlignment="1">
      <alignment horizontal="left" vertical="center" wrapText="1"/>
    </xf>
    <xf numFmtId="0" fontId="22" fillId="0" borderId="63" xfId="0" applyFont="1" applyBorder="1" applyAlignment="1">
      <alignment horizontal="left" vertic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5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8" fillId="0" borderId="28" xfId="2" applyFont="1" applyBorder="1" applyAlignment="1" applyProtection="1">
      <alignment horizontal="left" vertical="center" wrapText="1"/>
    </xf>
    <xf numFmtId="49" fontId="8" fillId="0" borderId="21" xfId="0" applyNumberFormat="1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left" vertical="center" wrapText="1"/>
    </xf>
    <xf numFmtId="0" fontId="19" fillId="4" borderId="2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25" fillId="6" borderId="21" xfId="0" applyFont="1" applyFill="1" applyBorder="1"/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0" fillId="0" borderId="0" xfId="0" applyFill="1"/>
    <xf numFmtId="0" fontId="19" fillId="0" borderId="0" xfId="0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center" vertical="center" wrapText="1"/>
    </xf>
    <xf numFmtId="49" fontId="27" fillId="7" borderId="0" xfId="0" applyNumberFormat="1" applyFont="1" applyFill="1" applyBorder="1" applyAlignment="1">
      <alignment horizontal="center" vertical="top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1" xfId="0" applyNumberFormat="1" applyFont="1" applyFill="1" applyBorder="1" applyAlignment="1">
      <alignment horizontal="center" vertical="center" wrapText="1"/>
    </xf>
    <xf numFmtId="0" fontId="19" fillId="5" borderId="21" xfId="0" applyFont="1" applyFill="1" applyBorder="1" applyAlignment="1">
      <alignment horizontal="center" vertical="center" wrapText="1"/>
    </xf>
    <xf numFmtId="49" fontId="19" fillId="5" borderId="21" xfId="0" applyNumberFormat="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49" fontId="26" fillId="0" borderId="21" xfId="0" applyNumberFormat="1" applyFont="1" applyBorder="1" applyAlignment="1">
      <alignment horizontal="center" vertical="center" wrapText="1"/>
    </xf>
    <xf numFmtId="0" fontId="26" fillId="7" borderId="21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49" fontId="26" fillId="5" borderId="21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19" fillId="6" borderId="21" xfId="0" applyFont="1" applyFill="1" applyBorder="1" applyAlignment="1">
      <alignment horizontal="center" vertical="center" wrapText="1"/>
    </xf>
    <xf numFmtId="49" fontId="19" fillId="6" borderId="21" xfId="0" applyNumberFormat="1" applyFont="1" applyFill="1" applyBorder="1" applyAlignment="1">
      <alignment horizontal="center" vertical="center" wrapText="1"/>
    </xf>
    <xf numFmtId="0" fontId="26" fillId="6" borderId="2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6" borderId="21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center" vertical="center" wrapText="1"/>
    </xf>
    <xf numFmtId="0" fontId="28" fillId="0" borderId="0" xfId="0" applyFont="1"/>
    <xf numFmtId="0" fontId="19" fillId="0" borderId="0" xfId="0" applyFont="1" applyBorder="1" applyAlignment="1">
      <alignment horizontal="right" vertical="center"/>
    </xf>
    <xf numFmtId="0" fontId="19" fillId="7" borderId="33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49" fontId="19" fillId="7" borderId="34" xfId="0" applyNumberFormat="1" applyFont="1" applyFill="1" applyBorder="1" applyAlignment="1">
      <alignment horizontal="center" vertical="center" wrapText="1"/>
    </xf>
    <xf numFmtId="49" fontId="19" fillId="7" borderId="2" xfId="0" applyNumberFormat="1" applyFont="1" applyFill="1" applyBorder="1" applyAlignment="1">
      <alignment horizontal="center" vertical="center" wrapText="1"/>
    </xf>
    <xf numFmtId="49" fontId="19" fillId="7" borderId="19" xfId="0" applyNumberFormat="1" applyFont="1" applyFill="1" applyBorder="1" applyAlignment="1">
      <alignment horizontal="center" vertical="center" wrapText="1"/>
    </xf>
    <xf numFmtId="49" fontId="19" fillId="7" borderId="20" xfId="0" applyNumberFormat="1" applyFont="1" applyFill="1" applyBorder="1" applyAlignment="1">
      <alignment horizontal="center" vertical="center" wrapText="1"/>
    </xf>
    <xf numFmtId="49" fontId="19" fillId="7" borderId="3" xfId="0" applyNumberFormat="1" applyFont="1" applyFill="1" applyBorder="1" applyAlignment="1">
      <alignment horizontal="center" vertical="center" wrapText="1"/>
    </xf>
    <xf numFmtId="49" fontId="19" fillId="7" borderId="53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1" fillId="0" borderId="0" xfId="0" applyFont="1"/>
    <xf numFmtId="0" fontId="31" fillId="0" borderId="0" xfId="0" applyFont="1" applyBorder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9" xfId="0" applyFont="1" applyBorder="1" applyAlignment="1">
      <alignment horizontal="center" vertical="top" wrapText="1" readingOrder="1"/>
    </xf>
    <xf numFmtId="0" fontId="19" fillId="0" borderId="7" xfId="0" applyFont="1" applyBorder="1" applyAlignment="1">
      <alignment horizontal="right"/>
    </xf>
    <xf numFmtId="14" fontId="19" fillId="0" borderId="7" xfId="0" applyNumberFormat="1" applyFont="1" applyBorder="1" applyAlignment="1"/>
    <xf numFmtId="0" fontId="19" fillId="0" borderId="9" xfId="0" applyFont="1" applyBorder="1" applyAlignment="1">
      <alignment horizontal="left" vertical="top" readingOrder="1"/>
    </xf>
    <xf numFmtId="0" fontId="19" fillId="0" borderId="9" xfId="0" applyFont="1" applyBorder="1" applyAlignment="1">
      <alignment horizontal="right" vertical="top" readingOrder="1"/>
    </xf>
    <xf numFmtId="49" fontId="19" fillId="7" borderId="1" xfId="0" applyNumberFormat="1" applyFont="1" applyFill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37" xfId="0" applyFont="1" applyFill="1" applyBorder="1" applyAlignment="1">
      <alignment horizontal="center" vertical="center" wrapText="1"/>
    </xf>
    <xf numFmtId="0" fontId="19" fillId="7" borderId="44" xfId="0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49" fontId="19" fillId="7" borderId="27" xfId="0" applyNumberFormat="1" applyFont="1" applyFill="1" applyBorder="1" applyAlignment="1">
      <alignment horizontal="center" vertical="center" wrapText="1"/>
    </xf>
    <xf numFmtId="0" fontId="18" fillId="4" borderId="44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2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7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7" borderId="27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top"/>
    </xf>
    <xf numFmtId="0" fontId="31" fillId="0" borderId="9" xfId="0" applyFont="1" applyBorder="1" applyAlignment="1">
      <alignment horizontal="center" vertical="top"/>
    </xf>
    <xf numFmtId="0" fontId="19" fillId="0" borderId="21" xfId="0" applyFont="1" applyBorder="1" applyAlignment="1">
      <alignment horizontal="center" vertical="center" wrapText="1"/>
    </xf>
    <xf numFmtId="49" fontId="19" fillId="0" borderId="28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 wrapText="1"/>
    </xf>
    <xf numFmtId="49" fontId="19" fillId="8" borderId="2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14" fontId="19" fillId="0" borderId="0" xfId="0" applyNumberFormat="1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9" fillId="0" borderId="4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0" fontId="19" fillId="0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9" xfId="0" applyFont="1" applyBorder="1" applyAlignment="1"/>
    <xf numFmtId="0" fontId="19" fillId="0" borderId="0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9" fillId="0" borderId="0" xfId="0" applyFont="1" applyBorder="1" applyAlignment="1">
      <alignment wrapText="1"/>
    </xf>
    <xf numFmtId="0" fontId="19" fillId="0" borderId="9" xfId="0" applyFont="1" applyBorder="1" applyAlignment="1">
      <alignment horizontal="center"/>
    </xf>
    <xf numFmtId="0" fontId="19" fillId="0" borderId="9" xfId="0" applyFont="1" applyBorder="1" applyAlignment="1">
      <alignment horizontal="right"/>
    </xf>
    <xf numFmtId="0" fontId="31" fillId="0" borderId="0" xfId="0" applyFont="1" applyAlignment="1"/>
    <xf numFmtId="0" fontId="19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7" borderId="3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19" xfId="0" applyFont="1" applyBorder="1" applyAlignment="1">
      <alignment horizontal="center" vertical="center" textRotation="90" wrapText="1"/>
    </xf>
    <xf numFmtId="0" fontId="19" fillId="0" borderId="32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9" fillId="0" borderId="34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justify" vertical="center" wrapText="1"/>
    </xf>
    <xf numFmtId="0" fontId="19" fillId="4" borderId="23" xfId="0" applyFont="1" applyFill="1" applyBorder="1" applyAlignment="1">
      <alignment horizontal="justify" vertical="center" wrapText="1"/>
    </xf>
    <xf numFmtId="14" fontId="19" fillId="0" borderId="7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 textRotation="90" wrapText="1"/>
    </xf>
    <xf numFmtId="0" fontId="19" fillId="0" borderId="22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left" vertical="center" wrapText="1"/>
    </xf>
    <xf numFmtId="0" fontId="18" fillId="4" borderId="19" xfId="0" applyFont="1" applyFill="1" applyBorder="1" applyAlignment="1">
      <alignment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13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19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0" fontId="33" fillId="0" borderId="1" xfId="0" applyFont="1" applyBorder="1" applyAlignment="1">
      <alignment vertical="top"/>
    </xf>
    <xf numFmtId="0" fontId="33" fillId="0" borderId="1" xfId="0" applyFont="1" applyFill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/>
    </xf>
    <xf numFmtId="0" fontId="19" fillId="7" borderId="30" xfId="0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7" xfId="0" applyFont="1" applyBorder="1"/>
    <xf numFmtId="0" fontId="31" fillId="0" borderId="0" xfId="0" applyFont="1" applyAlignment="1">
      <alignment horizontal="center"/>
    </xf>
    <xf numFmtId="14" fontId="31" fillId="0" borderId="7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/>
    </xf>
    <xf numFmtId="0" fontId="35" fillId="0" borderId="0" xfId="0" applyFont="1" applyAlignment="1">
      <alignment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9" fillId="0" borderId="9" xfId="0" applyFont="1" applyBorder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14" fontId="19" fillId="0" borderId="7" xfId="0" applyNumberFormat="1" applyFont="1" applyBorder="1" applyAlignment="1">
      <alignment horizontal="center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0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 wrapText="1" readingOrder="1"/>
    </xf>
    <xf numFmtId="0" fontId="19" fillId="0" borderId="4" xfId="0" applyFont="1" applyBorder="1" applyAlignment="1">
      <alignment horizontal="left" vertical="center" wrapText="1" readingOrder="1"/>
    </xf>
    <xf numFmtId="0" fontId="19" fillId="0" borderId="1" xfId="0" applyFont="1" applyBorder="1" applyAlignment="1">
      <alignment horizontal="left" vertical="center" wrapText="1" readingOrder="1"/>
    </xf>
    <xf numFmtId="0" fontId="19" fillId="0" borderId="19" xfId="0" applyFont="1" applyBorder="1" applyAlignment="1">
      <alignment horizontal="left" vertical="center" wrapText="1" readingOrder="1"/>
    </xf>
    <xf numFmtId="0" fontId="19" fillId="0" borderId="11" xfId="0" applyFont="1" applyBorder="1" applyAlignment="1">
      <alignment horizontal="left" vertical="center" wrapText="1" readingOrder="1"/>
    </xf>
    <xf numFmtId="0" fontId="19" fillId="0" borderId="55" xfId="0" applyFont="1" applyBorder="1" applyAlignment="1">
      <alignment horizontal="left" vertical="center" wrapText="1" readingOrder="1"/>
    </xf>
    <xf numFmtId="0" fontId="19" fillId="0" borderId="10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26" xfId="0" applyFont="1" applyBorder="1" applyAlignment="1">
      <alignment horizontal="left" vertical="center" wrapText="1" readingOrder="1"/>
    </xf>
    <xf numFmtId="0" fontId="19" fillId="0" borderId="16" xfId="0" applyFont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left" vertical="center" wrapText="1" readingOrder="1"/>
    </xf>
    <xf numFmtId="0" fontId="19" fillId="0" borderId="4" xfId="0" applyFont="1" applyBorder="1" applyAlignment="1">
      <alignment vertical="center" wrapText="1"/>
    </xf>
    <xf numFmtId="0" fontId="19" fillId="0" borderId="3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6" xfId="0" applyFont="1" applyFill="1" applyBorder="1" applyAlignment="1">
      <alignment horizontal="left" vertical="center" wrapText="1" readingOrder="1"/>
    </xf>
    <xf numFmtId="0" fontId="19" fillId="0" borderId="51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 readingOrder="1"/>
    </xf>
    <xf numFmtId="0" fontId="19" fillId="0" borderId="86" xfId="0" applyFont="1" applyBorder="1" applyAlignment="1">
      <alignment horizontal="left" vertical="center" wrapText="1" readingOrder="1"/>
    </xf>
    <xf numFmtId="0" fontId="19" fillId="0" borderId="6" xfId="0" applyFont="1" applyBorder="1" applyAlignment="1">
      <alignment vertical="center" wrapText="1"/>
    </xf>
    <xf numFmtId="0" fontId="20" fillId="0" borderId="0" xfId="0" applyFont="1"/>
    <xf numFmtId="14" fontId="20" fillId="0" borderId="0" xfId="0" applyNumberFormat="1" applyFont="1"/>
    <xf numFmtId="0" fontId="19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left" vertical="top"/>
    </xf>
    <xf numFmtId="3" fontId="19" fillId="0" borderId="1" xfId="0" applyNumberFormat="1" applyFont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 wrapText="1"/>
    </xf>
    <xf numFmtId="3" fontId="19" fillId="5" borderId="27" xfId="0" applyNumberFormat="1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3" fontId="18" fillId="10" borderId="1" xfId="0" applyNumberFormat="1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3" fontId="18" fillId="10" borderId="19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0" fillId="0" borderId="61" xfId="0" applyFont="1" applyBorder="1" applyAlignment="1">
      <alignment horizontal="center" vertical="center" wrapText="1"/>
    </xf>
    <xf numFmtId="0" fontId="30" fillId="0" borderId="61" xfId="0" applyFont="1" applyBorder="1" applyAlignment="1">
      <alignment vertical="center" wrapText="1"/>
    </xf>
    <xf numFmtId="0" fontId="30" fillId="0" borderId="61" xfId="0" applyFont="1" applyBorder="1" applyAlignment="1">
      <alignment vertical="center"/>
    </xf>
    <xf numFmtId="0" fontId="37" fillId="0" borderId="61" xfId="0" applyFont="1" applyBorder="1" applyAlignment="1">
      <alignment vertical="center"/>
    </xf>
    <xf numFmtId="0" fontId="19" fillId="7" borderId="36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textRotation="90" wrapText="1" readingOrder="1"/>
    </xf>
    <xf numFmtId="0" fontId="19" fillId="7" borderId="3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" fontId="19" fillId="5" borderId="5" xfId="0" applyNumberFormat="1" applyFont="1" applyFill="1" applyBorder="1" applyAlignment="1">
      <alignment horizontal="center" vertical="center" wrapText="1"/>
    </xf>
    <xf numFmtId="3" fontId="18" fillId="10" borderId="5" xfId="0" applyNumberFormat="1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19" fillId="0" borderId="5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wrapText="1"/>
    </xf>
    <xf numFmtId="0" fontId="18" fillId="9" borderId="32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textRotation="90" wrapText="1" readingOrder="1"/>
    </xf>
    <xf numFmtId="0" fontId="19" fillId="0" borderId="9" xfId="0" applyFont="1" applyBorder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9" fillId="0" borderId="9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90" xfId="0" applyFont="1" applyBorder="1" applyAlignment="1">
      <alignment wrapText="1"/>
    </xf>
    <xf numFmtId="0" fontId="8" fillId="0" borderId="89" xfId="0" applyFont="1" applyBorder="1" applyAlignment="1">
      <alignment vertical="top" wrapText="1"/>
    </xf>
    <xf numFmtId="0" fontId="8" fillId="0" borderId="92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94" xfId="0" applyFont="1" applyBorder="1" applyAlignment="1">
      <alignment vertical="top" wrapText="1"/>
    </xf>
    <xf numFmtId="0" fontId="8" fillId="0" borderId="90" xfId="0" applyFont="1" applyBorder="1" applyAlignment="1">
      <alignment vertical="top" wrapText="1"/>
    </xf>
    <xf numFmtId="0" fontId="8" fillId="0" borderId="95" xfId="0" applyFont="1" applyBorder="1" applyAlignment="1">
      <alignment vertical="top" wrapText="1"/>
    </xf>
    <xf numFmtId="0" fontId="8" fillId="0" borderId="104" xfId="0" applyFont="1" applyBorder="1" applyAlignment="1">
      <alignment wrapText="1"/>
    </xf>
    <xf numFmtId="0" fontId="8" fillId="0" borderId="92" xfId="0" applyFont="1" applyBorder="1" applyAlignment="1">
      <alignment wrapText="1"/>
    </xf>
    <xf numFmtId="0" fontId="8" fillId="0" borderId="94" xfId="0" applyFont="1" applyBorder="1" applyAlignment="1">
      <alignment wrapText="1"/>
    </xf>
    <xf numFmtId="0" fontId="8" fillId="0" borderId="103" xfId="0" applyFont="1" applyBorder="1" applyAlignment="1">
      <alignment vertical="top" wrapText="1"/>
    </xf>
    <xf numFmtId="0" fontId="24" fillId="0" borderId="90" xfId="2" applyFont="1" applyBorder="1" applyAlignment="1" applyProtection="1">
      <alignment vertical="top" wrapText="1"/>
    </xf>
    <xf numFmtId="0" fontId="2" fillId="0" borderId="12" xfId="0" applyFont="1" applyBorder="1" applyAlignment="1">
      <alignment horizontal="justify" vertical="center" wrapText="1"/>
    </xf>
    <xf numFmtId="0" fontId="2" fillId="0" borderId="5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38" fillId="6" borderId="12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9" fillId="0" borderId="9" xfId="0" applyFont="1" applyBorder="1" applyAlignment="1">
      <alignment vertical="top"/>
    </xf>
    <xf numFmtId="0" fontId="39" fillId="0" borderId="6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3" fontId="8" fillId="0" borderId="1" xfId="0" applyNumberFormat="1" applyFont="1" applyBorder="1" applyAlignment="1">
      <alignment horizontal="center"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40" fillId="11" borderId="61" xfId="0" applyFont="1" applyFill="1" applyBorder="1" applyAlignment="1">
      <alignment vertical="center" wrapText="1"/>
    </xf>
    <xf numFmtId="0" fontId="2" fillId="0" borderId="62" xfId="0" applyFont="1" applyBorder="1" applyAlignment="1">
      <alignment horizontal="justify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48" xfId="0" applyFont="1" applyBorder="1"/>
    <xf numFmtId="0" fontId="8" fillId="0" borderId="102" xfId="0" applyFont="1" applyBorder="1" applyAlignment="1">
      <alignment wrapText="1"/>
    </xf>
    <xf numFmtId="0" fontId="8" fillId="0" borderId="60" xfId="0" applyFont="1" applyBorder="1" applyAlignment="1">
      <alignment wrapText="1"/>
    </xf>
    <xf numFmtId="0" fontId="8" fillId="0" borderId="115" xfId="0" applyFont="1" applyBorder="1" applyAlignment="1">
      <alignment wrapText="1"/>
    </xf>
    <xf numFmtId="0" fontId="8" fillId="0" borderId="63" xfId="0" applyFont="1" applyBorder="1" applyAlignment="1">
      <alignment vertical="top" wrapText="1"/>
    </xf>
    <xf numFmtId="0" fontId="8" fillId="0" borderId="58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04" xfId="0" applyFont="1" applyBorder="1" applyAlignment="1">
      <alignment vertical="top" wrapText="1"/>
    </xf>
    <xf numFmtId="0" fontId="24" fillId="0" borderId="95" xfId="2" applyFont="1" applyBorder="1" applyAlignment="1" applyProtection="1">
      <alignment vertical="top" wrapText="1"/>
    </xf>
    <xf numFmtId="0" fontId="24" fillId="0" borderId="58" xfId="2" applyFont="1" applyBorder="1" applyAlignment="1" applyProtection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9" fillId="0" borderId="2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2" fillId="0" borderId="117" xfId="0" applyFont="1" applyBorder="1" applyAlignment="1">
      <alignment vertical="center" wrapText="1"/>
    </xf>
    <xf numFmtId="0" fontId="2" fillId="0" borderId="118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/>
    <xf numFmtId="0" fontId="19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7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19" fillId="7" borderId="1" xfId="0" applyFont="1" applyFill="1" applyBorder="1"/>
    <xf numFmtId="0" fontId="2" fillId="7" borderId="1" xfId="0" applyFont="1" applyFill="1" applyBorder="1"/>
    <xf numFmtId="0" fontId="8" fillId="7" borderId="1" xfId="0" applyFont="1" applyFill="1" applyBorder="1"/>
    <xf numFmtId="0" fontId="2" fillId="0" borderId="1" xfId="0" applyFont="1" applyBorder="1" applyAlignment="1"/>
    <xf numFmtId="0" fontId="8" fillId="0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9" fillId="0" borderId="1" xfId="0" applyFont="1" applyBorder="1"/>
    <xf numFmtId="0" fontId="8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19" fillId="3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8" fillId="8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0" xfId="0" applyFont="1" applyBorder="1" applyAlignment="1">
      <alignment horizontal="justify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19" fillId="0" borderId="0" xfId="0" applyFont="1" applyAlignment="1">
      <alignment horizontal="center" vertical="top"/>
    </xf>
    <xf numFmtId="0" fontId="18" fillId="0" borderId="48" xfId="0" applyFont="1" applyBorder="1" applyAlignment="1">
      <alignment wrapText="1"/>
    </xf>
    <xf numFmtId="0" fontId="20" fillId="0" borderId="50" xfId="0" applyFont="1" applyBorder="1" applyAlignment="1">
      <alignment wrapText="1"/>
    </xf>
    <xf numFmtId="0" fontId="19" fillId="0" borderId="7" xfId="0" applyFont="1" applyBorder="1" applyAlignment="1">
      <alignment horizontal="center"/>
    </xf>
    <xf numFmtId="0" fontId="19" fillId="0" borderId="9" xfId="0" applyFont="1" applyBorder="1" applyAlignment="1">
      <alignment horizontal="center" vertical="top"/>
    </xf>
    <xf numFmtId="0" fontId="19" fillId="0" borderId="21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63" xfId="0" applyFont="1" applyBorder="1" applyAlignment="1"/>
    <xf numFmtId="0" fontId="19" fillId="0" borderId="51" xfId="0" applyFont="1" applyBorder="1" applyAlignment="1"/>
    <xf numFmtId="0" fontId="19" fillId="0" borderId="58" xfId="0" applyFont="1" applyBorder="1" applyAlignment="1"/>
    <xf numFmtId="0" fontId="8" fillId="0" borderId="96" xfId="0" applyFont="1" applyBorder="1" applyAlignment="1">
      <alignment vertical="top" wrapText="1"/>
    </xf>
    <xf numFmtId="0" fontId="8" fillId="0" borderId="97" xfId="0" applyFont="1" applyBorder="1" applyAlignment="1">
      <alignment vertical="top" wrapText="1"/>
    </xf>
    <xf numFmtId="0" fontId="8" fillId="0" borderId="98" xfId="0" applyFont="1" applyBorder="1" applyAlignment="1">
      <alignment vertical="top" wrapText="1"/>
    </xf>
    <xf numFmtId="0" fontId="8" fillId="0" borderId="88" xfId="0" applyFont="1" applyBorder="1" applyAlignment="1">
      <alignment vertical="top" wrapText="1"/>
    </xf>
    <xf numFmtId="0" fontId="8" fillId="0" borderId="91" xfId="0" applyFont="1" applyBorder="1" applyAlignment="1">
      <alignment vertical="top" wrapText="1"/>
    </xf>
    <xf numFmtId="0" fontId="8" fillId="0" borderId="99" xfId="0" applyFont="1" applyBorder="1" applyAlignment="1">
      <alignment vertical="top" wrapText="1"/>
    </xf>
    <xf numFmtId="0" fontId="8" fillId="0" borderId="94" xfId="0" applyFont="1" applyBorder="1" applyAlignment="1">
      <alignment vertical="top" wrapText="1"/>
    </xf>
    <xf numFmtId="0" fontId="8" fillId="0" borderId="90" xfId="0" applyFont="1" applyBorder="1" applyAlignment="1">
      <alignment vertical="top" wrapText="1"/>
    </xf>
    <xf numFmtId="0" fontId="8" fillId="0" borderId="115" xfId="0" applyFont="1" applyBorder="1" applyAlignment="1">
      <alignment vertical="top" wrapText="1"/>
    </xf>
    <xf numFmtId="0" fontId="8" fillId="0" borderId="63" xfId="0" applyFont="1" applyBorder="1" applyAlignment="1">
      <alignment vertical="top" wrapText="1"/>
    </xf>
    <xf numFmtId="0" fontId="8" fillId="0" borderId="105" xfId="0" applyFont="1" applyBorder="1" applyAlignment="1">
      <alignment vertical="top" wrapText="1"/>
    </xf>
    <xf numFmtId="0" fontId="8" fillId="0" borderId="60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52" xfId="0" applyFont="1" applyBorder="1" applyAlignment="1">
      <alignment vertical="top" wrapText="1"/>
    </xf>
    <xf numFmtId="0" fontId="24" fillId="0" borderId="58" xfId="2" applyFont="1" applyBorder="1" applyAlignment="1" applyProtection="1">
      <alignment vertical="top" wrapText="1"/>
    </xf>
    <xf numFmtId="0" fontId="24" fillId="0" borderId="62" xfId="2" applyFont="1" applyBorder="1" applyAlignment="1" applyProtection="1">
      <alignment vertical="top" wrapText="1"/>
    </xf>
    <xf numFmtId="0" fontId="24" fillId="0" borderId="61" xfId="2" applyFont="1" applyBorder="1" applyAlignment="1" applyProtection="1">
      <alignment vertical="top" wrapText="1"/>
    </xf>
    <xf numFmtId="0" fontId="22" fillId="4" borderId="48" xfId="0" applyFont="1" applyFill="1" applyBorder="1" applyAlignment="1">
      <alignment vertical="top" wrapText="1"/>
    </xf>
    <xf numFmtId="0" fontId="0" fillId="0" borderId="49" xfId="0" applyBorder="1" applyAlignment="1">
      <alignment wrapText="1"/>
    </xf>
    <xf numFmtId="0" fontId="0" fillId="0" borderId="50" xfId="0" applyBorder="1" applyAlignment="1">
      <alignment wrapText="1"/>
    </xf>
    <xf numFmtId="0" fontId="8" fillId="0" borderId="102" xfId="0" applyFont="1" applyBorder="1" applyAlignment="1">
      <alignment vertical="top" wrapText="1"/>
    </xf>
    <xf numFmtId="0" fontId="8" fillId="0" borderId="88" xfId="0" applyFont="1" applyFill="1" applyBorder="1" applyAlignment="1">
      <alignment vertical="top" wrapText="1"/>
    </xf>
    <xf numFmtId="0" fontId="8" fillId="0" borderId="91" xfId="0" applyFont="1" applyFill="1" applyBorder="1" applyAlignment="1">
      <alignment vertical="top" wrapText="1"/>
    </xf>
    <xf numFmtId="0" fontId="8" fillId="0" borderId="93" xfId="0" applyFont="1" applyFill="1" applyBorder="1" applyAlignment="1">
      <alignment vertical="top" wrapText="1"/>
    </xf>
    <xf numFmtId="0" fontId="8" fillId="0" borderId="95" xfId="0" applyFont="1" applyBorder="1" applyAlignment="1">
      <alignment vertical="top" wrapText="1"/>
    </xf>
    <xf numFmtId="0" fontId="8" fillId="0" borderId="58" xfId="0" applyFont="1" applyBorder="1" applyAlignment="1">
      <alignment vertical="top" wrapText="1"/>
    </xf>
    <xf numFmtId="0" fontId="8" fillId="0" borderId="62" xfId="0" applyFont="1" applyBorder="1" applyAlignment="1">
      <alignment vertical="top" wrapText="1"/>
    </xf>
    <xf numFmtId="0" fontId="8" fillId="0" borderId="61" xfId="0" applyFont="1" applyBorder="1" applyAlignment="1">
      <alignment vertical="top" wrapText="1"/>
    </xf>
    <xf numFmtId="0" fontId="8" fillId="0" borderId="96" xfId="0" applyFont="1" applyFill="1" applyBorder="1" applyAlignment="1">
      <alignment vertical="top" wrapText="1"/>
    </xf>
    <xf numFmtId="0" fontId="8" fillId="0" borderId="97" xfId="0" applyFont="1" applyFill="1" applyBorder="1" applyAlignment="1">
      <alignment vertical="top" wrapText="1"/>
    </xf>
    <xf numFmtId="0" fontId="8" fillId="0" borderId="102" xfId="0" applyFont="1" applyFill="1" applyBorder="1" applyAlignment="1">
      <alignment vertical="top" wrapText="1"/>
    </xf>
    <xf numFmtId="0" fontId="19" fillId="0" borderId="91" xfId="0" applyFont="1" applyBorder="1" applyAlignment="1">
      <alignment vertical="top" wrapText="1"/>
    </xf>
    <xf numFmtId="0" fontId="19" fillId="0" borderId="93" xfId="0" applyFont="1" applyBorder="1" applyAlignment="1">
      <alignment vertical="top" wrapText="1"/>
    </xf>
    <xf numFmtId="0" fontId="19" fillId="0" borderId="51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9" fillId="0" borderId="52" xfId="0" applyFont="1" applyBorder="1" applyAlignment="1">
      <alignment vertical="top" wrapText="1"/>
    </xf>
    <xf numFmtId="0" fontId="19" fillId="0" borderId="58" xfId="0" applyFont="1" applyBorder="1" applyAlignment="1">
      <alignment vertical="top" wrapText="1"/>
    </xf>
    <xf numFmtId="0" fontId="19" fillId="0" borderId="62" xfId="0" applyFont="1" applyBorder="1" applyAlignment="1">
      <alignment vertical="top" wrapText="1"/>
    </xf>
    <xf numFmtId="0" fontId="19" fillId="0" borderId="61" xfId="0" applyFont="1" applyBorder="1" applyAlignment="1">
      <alignment vertical="top" wrapText="1"/>
    </xf>
    <xf numFmtId="0" fontId="24" fillId="0" borderId="63" xfId="2" applyFont="1" applyBorder="1" applyAlignment="1" applyProtection="1">
      <alignment wrapText="1"/>
    </xf>
    <xf numFmtId="0" fontId="24" fillId="0" borderId="60" xfId="2" applyFont="1" applyBorder="1" applyAlignment="1" applyProtection="1">
      <alignment wrapText="1"/>
    </xf>
    <xf numFmtId="0" fontId="8" fillId="0" borderId="96" xfId="0" applyFont="1" applyBorder="1" applyAlignment="1">
      <alignment wrapText="1"/>
    </xf>
    <xf numFmtId="0" fontId="8" fillId="0" borderId="102" xfId="0" applyFont="1" applyBorder="1" applyAlignment="1">
      <alignment wrapText="1"/>
    </xf>
    <xf numFmtId="0" fontId="8" fillId="0" borderId="88" xfId="0" applyFont="1" applyBorder="1" applyAlignment="1">
      <alignment wrapText="1"/>
    </xf>
    <xf numFmtId="0" fontId="8" fillId="0" borderId="93" xfId="0" applyFont="1" applyBorder="1" applyAlignment="1">
      <alignment wrapText="1"/>
    </xf>
    <xf numFmtId="0" fontId="19" fillId="0" borderId="95" xfId="0" applyFont="1" applyBorder="1" applyAlignment="1">
      <alignment vertical="top" wrapText="1"/>
    </xf>
    <xf numFmtId="0" fontId="0" fillId="0" borderId="105" xfId="0" applyBorder="1" applyAlignment="1">
      <alignment wrapText="1"/>
    </xf>
    <xf numFmtId="0" fontId="0" fillId="0" borderId="60" xfId="0" applyBorder="1" applyAlignment="1">
      <alignment wrapText="1"/>
    </xf>
    <xf numFmtId="0" fontId="24" fillId="0" borderId="58" xfId="2" applyFont="1" applyBorder="1" applyAlignment="1" applyProtection="1">
      <alignment wrapText="1"/>
    </xf>
    <xf numFmtId="0" fontId="0" fillId="0" borderId="62" xfId="0" applyBorder="1" applyAlignment="1">
      <alignment wrapText="1"/>
    </xf>
    <xf numFmtId="0" fontId="0" fillId="0" borderId="61" xfId="0" applyBorder="1" applyAlignment="1">
      <alignment wrapText="1"/>
    </xf>
    <xf numFmtId="0" fontId="8" fillId="0" borderId="96" xfId="0" applyFont="1" applyFill="1" applyBorder="1" applyAlignment="1">
      <alignment wrapText="1"/>
    </xf>
    <xf numFmtId="0" fontId="8" fillId="0" borderId="97" xfId="0" applyFont="1" applyFill="1" applyBorder="1" applyAlignment="1">
      <alignment wrapText="1"/>
    </xf>
    <xf numFmtId="0" fontId="8" fillId="0" borderId="102" xfId="0" applyFont="1" applyFill="1" applyBorder="1" applyAlignment="1">
      <alignment wrapText="1"/>
    </xf>
    <xf numFmtId="0" fontId="8" fillId="0" borderId="94" xfId="0" applyFont="1" applyFill="1" applyBorder="1" applyAlignment="1">
      <alignment wrapText="1"/>
    </xf>
    <xf numFmtId="0" fontId="8" fillId="0" borderId="90" xfId="0" applyFont="1" applyFill="1" applyBorder="1" applyAlignment="1">
      <alignment wrapText="1"/>
    </xf>
    <xf numFmtId="0" fontId="8" fillId="0" borderId="95" xfId="0" applyFont="1" applyFill="1" applyBorder="1" applyAlignment="1">
      <alignment wrapText="1"/>
    </xf>
    <xf numFmtId="49" fontId="8" fillId="0" borderId="63" xfId="0" applyNumberFormat="1" applyFont="1" applyFill="1" applyBorder="1" applyAlignment="1">
      <alignment wrapText="1"/>
    </xf>
    <xf numFmtId="49" fontId="8" fillId="0" borderId="105" xfId="0" applyNumberFormat="1" applyFont="1" applyFill="1" applyBorder="1" applyAlignment="1">
      <alignment wrapText="1"/>
    </xf>
    <xf numFmtId="49" fontId="8" fillId="0" borderId="60" xfId="0" applyNumberFormat="1" applyFont="1" applyFill="1" applyBorder="1" applyAlignment="1">
      <alignment wrapText="1"/>
    </xf>
    <xf numFmtId="49" fontId="8" fillId="0" borderId="51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49" fontId="8" fillId="0" borderId="52" xfId="0" applyNumberFormat="1" applyFont="1" applyFill="1" applyBorder="1" applyAlignment="1">
      <alignment wrapText="1"/>
    </xf>
    <xf numFmtId="49" fontId="8" fillId="0" borderId="58" xfId="0" applyNumberFormat="1" applyFont="1" applyFill="1" applyBorder="1" applyAlignment="1">
      <alignment wrapText="1"/>
    </xf>
    <xf numFmtId="49" fontId="8" fillId="0" borderId="62" xfId="0" applyNumberFormat="1" applyFont="1" applyFill="1" applyBorder="1" applyAlignment="1">
      <alignment wrapText="1"/>
    </xf>
    <xf numFmtId="49" fontId="8" fillId="0" borderId="61" xfId="0" applyNumberFormat="1" applyFont="1" applyFill="1" applyBorder="1" applyAlignment="1">
      <alignment wrapText="1"/>
    </xf>
    <xf numFmtId="0" fontId="8" fillId="0" borderId="5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52" xfId="0" applyFont="1" applyBorder="1" applyAlignment="1">
      <alignment wrapText="1"/>
    </xf>
    <xf numFmtId="0" fontId="24" fillId="0" borderId="51" xfId="2" applyFont="1" applyBorder="1" applyAlignment="1" applyProtection="1">
      <alignment wrapText="1"/>
    </xf>
    <xf numFmtId="0" fontId="24" fillId="0" borderId="0" xfId="2" applyFont="1" applyBorder="1" applyAlignment="1" applyProtection="1">
      <alignment wrapText="1"/>
    </xf>
    <xf numFmtId="0" fontId="24" fillId="0" borderId="52" xfId="2" applyFont="1" applyBorder="1" applyAlignment="1" applyProtection="1">
      <alignment wrapText="1"/>
    </xf>
    <xf numFmtId="0" fontId="8" fillId="0" borderId="100" xfId="0" applyFont="1" applyBorder="1" applyAlignment="1">
      <alignment vertical="top" wrapText="1"/>
    </xf>
    <xf numFmtId="0" fontId="8" fillId="0" borderId="101" xfId="0" applyFont="1" applyBorder="1" applyAlignment="1">
      <alignment wrapText="1"/>
    </xf>
    <xf numFmtId="0" fontId="8" fillId="0" borderId="91" xfId="0" applyFont="1" applyBorder="1" applyAlignment="1">
      <alignment wrapText="1"/>
    </xf>
    <xf numFmtId="0" fontId="8" fillId="0" borderId="101" xfId="0" applyFont="1" applyBorder="1" applyAlignment="1">
      <alignment vertical="top" wrapText="1"/>
    </xf>
    <xf numFmtId="0" fontId="8" fillId="0" borderId="105" xfId="0" applyFont="1" applyBorder="1" applyAlignment="1">
      <alignment horizontal="justify" wrapText="1"/>
    </xf>
    <xf numFmtId="0" fontId="8" fillId="0" borderId="60" xfId="0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52" xfId="0" applyFont="1" applyBorder="1" applyAlignment="1">
      <alignment horizontal="justify" wrapText="1"/>
    </xf>
    <xf numFmtId="0" fontId="8" fillId="0" borderId="62" xfId="0" applyFont="1" applyBorder="1" applyAlignment="1">
      <alignment horizontal="justify" wrapText="1"/>
    </xf>
    <xf numFmtId="0" fontId="8" fillId="0" borderId="61" xfId="0" applyFont="1" applyBorder="1" applyAlignment="1">
      <alignment horizontal="justify" wrapText="1"/>
    </xf>
    <xf numFmtId="0" fontId="22" fillId="0" borderId="48" xfId="0" applyFont="1" applyBorder="1" applyAlignment="1">
      <alignment vertical="top" wrapText="1"/>
    </xf>
    <xf numFmtId="0" fontId="0" fillId="0" borderId="49" xfId="0" applyBorder="1" applyAlignment="1"/>
    <xf numFmtId="0" fontId="0" fillId="0" borderId="50" xfId="0" applyBorder="1" applyAlignment="1"/>
    <xf numFmtId="0" fontId="8" fillId="0" borderId="12" xfId="0" applyFont="1" applyBorder="1" applyAlignment="1"/>
    <xf numFmtId="0" fontId="19" fillId="0" borderId="17" xfId="0" applyFont="1" applyBorder="1" applyAlignment="1"/>
    <xf numFmtId="0" fontId="8" fillId="0" borderId="87" xfId="0" applyFont="1" applyBorder="1" applyAlignment="1">
      <alignment vertical="top" wrapText="1"/>
    </xf>
    <xf numFmtId="0" fontId="8" fillId="0" borderId="89" xfId="0" applyFont="1" applyBorder="1" applyAlignment="1">
      <alignment vertical="top" wrapText="1"/>
    </xf>
    <xf numFmtId="0" fontId="8" fillId="0" borderId="106" xfId="0" applyFont="1" applyBorder="1" applyAlignment="1">
      <alignment horizontal="justify" wrapText="1"/>
    </xf>
    <xf numFmtId="0" fontId="8" fillId="0" borderId="113" xfId="0" applyFont="1" applyBorder="1" applyAlignment="1">
      <alignment horizontal="justify" wrapText="1"/>
    </xf>
    <xf numFmtId="0" fontId="19" fillId="0" borderId="28" xfId="0" applyFont="1" applyBorder="1" applyAlignment="1"/>
    <xf numFmtId="0" fontId="8" fillId="0" borderId="92" xfId="0" applyFont="1" applyBorder="1" applyAlignment="1">
      <alignment vertical="top" wrapText="1"/>
    </xf>
    <xf numFmtId="0" fontId="8" fillId="0" borderId="93" xfId="0" applyFont="1" applyBorder="1" applyAlignment="1">
      <alignment vertical="top" wrapText="1"/>
    </xf>
    <xf numFmtId="0" fontId="8" fillId="0" borderId="106" xfId="0" applyFont="1" applyBorder="1" applyAlignment="1">
      <alignment vertical="top" wrapText="1"/>
    </xf>
    <xf numFmtId="0" fontId="8" fillId="0" borderId="113" xfId="0" applyFont="1" applyBorder="1" applyAlignment="1">
      <alignment vertical="top" wrapText="1"/>
    </xf>
    <xf numFmtId="0" fontId="8" fillId="0" borderId="103" xfId="0" applyFont="1" applyBorder="1" applyAlignment="1">
      <alignment vertical="top" wrapText="1"/>
    </xf>
    <xf numFmtId="0" fontId="8" fillId="0" borderId="114" xfId="0" applyFont="1" applyBorder="1" applyAlignment="1">
      <alignment vertical="top" wrapText="1"/>
    </xf>
    <xf numFmtId="0" fontId="8" fillId="0" borderId="99" xfId="0" applyFont="1" applyFill="1" applyBorder="1" applyAlignment="1">
      <alignment vertical="top" wrapText="1"/>
    </xf>
    <xf numFmtId="0" fontId="8" fillId="0" borderId="12" xfId="0" applyFont="1" applyBorder="1" applyAlignment="1">
      <alignment wrapText="1"/>
    </xf>
    <xf numFmtId="0" fontId="19" fillId="0" borderId="28" xfId="0" applyFont="1" applyBorder="1" applyAlignment="1">
      <alignment wrapText="1"/>
    </xf>
    <xf numFmtId="0" fontId="8" fillId="0" borderId="101" xfId="0" applyFont="1" applyFill="1" applyBorder="1" applyAlignment="1">
      <alignment vertical="top" wrapText="1"/>
    </xf>
    <xf numFmtId="0" fontId="8" fillId="0" borderId="106" xfId="0" applyFont="1" applyBorder="1" applyAlignment="1">
      <alignment wrapText="1"/>
    </xf>
    <xf numFmtId="0" fontId="8" fillId="0" borderId="113" xfId="0" applyFont="1" applyBorder="1" applyAlignment="1">
      <alignment wrapText="1"/>
    </xf>
    <xf numFmtId="0" fontId="8" fillId="0" borderId="103" xfId="0" applyFont="1" applyBorder="1" applyAlignment="1">
      <alignment wrapText="1"/>
    </xf>
    <xf numFmtId="0" fontId="8" fillId="0" borderId="114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8" fillId="0" borderId="105" xfId="0" applyFont="1" applyBorder="1" applyAlignment="1">
      <alignment wrapText="1"/>
    </xf>
    <xf numFmtId="0" fontId="8" fillId="0" borderId="60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8" fillId="0" borderId="62" xfId="0" applyFont="1" applyBorder="1" applyAlignment="1">
      <alignment wrapText="1"/>
    </xf>
    <xf numFmtId="0" fontId="8" fillId="0" borderId="61" xfId="0" applyFont="1" applyBorder="1" applyAlignment="1">
      <alignment wrapText="1"/>
    </xf>
    <xf numFmtId="0" fontId="8" fillId="0" borderId="48" xfId="0" applyFont="1" applyBorder="1" applyAlignment="1">
      <alignment vertical="top" wrapText="1"/>
    </xf>
    <xf numFmtId="0" fontId="19" fillId="0" borderId="49" xfId="0" applyFont="1" applyBorder="1" applyAlignment="1">
      <alignment wrapText="1"/>
    </xf>
    <xf numFmtId="0" fontId="8" fillId="0" borderId="28" xfId="0" applyFont="1" applyBorder="1" applyAlignment="1"/>
    <xf numFmtId="0" fontId="8" fillId="0" borderId="17" xfId="0" applyFont="1" applyBorder="1" applyAlignment="1"/>
    <xf numFmtId="0" fontId="22" fillId="0" borderId="0" xfId="0" applyFont="1" applyBorder="1" applyAlignment="1">
      <alignment horizontal="center" vertical="center"/>
    </xf>
    <xf numFmtId="0" fontId="8" fillId="0" borderId="11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8" xfId="2" applyFont="1" applyBorder="1" applyAlignment="1" applyProtection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8" fillId="0" borderId="63" xfId="0" applyFont="1" applyBorder="1" applyAlignment="1">
      <alignment horizontal="left" vertic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 wrapText="1"/>
    </xf>
    <xf numFmtId="0" fontId="18" fillId="0" borderId="10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9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5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31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 vertical="top" wrapText="1"/>
    </xf>
    <xf numFmtId="0" fontId="20" fillId="0" borderId="0" xfId="0" applyFont="1" applyAlignment="1"/>
    <xf numFmtId="0" fontId="20" fillId="0" borderId="0" xfId="0" applyFont="1" applyBorder="1" applyAlignment="1"/>
    <xf numFmtId="0" fontId="19" fillId="0" borderId="0" xfId="0" applyFont="1" applyBorder="1" applyAlignment="1">
      <alignment horizontal="center" vertical="top"/>
    </xf>
    <xf numFmtId="0" fontId="31" fillId="0" borderId="9" xfId="0" applyFont="1" applyBorder="1" applyAlignment="1">
      <alignment horizontal="center" vertical="top"/>
    </xf>
    <xf numFmtId="0" fontId="19" fillId="7" borderId="24" xfId="0" applyFont="1" applyFill="1" applyBorder="1" applyAlignment="1">
      <alignment horizontal="center" vertical="center" textRotation="90" wrapText="1"/>
    </xf>
    <xf numFmtId="0" fontId="19" fillId="7" borderId="1" xfId="0" applyFont="1" applyFill="1" applyBorder="1" applyAlignment="1">
      <alignment horizontal="center" vertical="center" textRotation="90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19" fillId="7" borderId="30" xfId="0" applyFont="1" applyFill="1" applyBorder="1" applyAlignment="1">
      <alignment horizontal="center" vertical="center" wrapText="1"/>
    </xf>
    <xf numFmtId="0" fontId="19" fillId="7" borderId="32" xfId="0" applyFont="1" applyFill="1" applyBorder="1" applyAlignment="1">
      <alignment horizontal="center" vertical="center" wrapText="1"/>
    </xf>
    <xf numFmtId="0" fontId="19" fillId="7" borderId="38" xfId="0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textRotation="90" wrapText="1" readingOrder="1"/>
    </xf>
    <xf numFmtId="49" fontId="8" fillId="0" borderId="19" xfId="1" applyNumberFormat="1" applyFont="1" applyBorder="1" applyAlignment="1">
      <alignment horizontal="center" vertical="center" textRotation="90" wrapText="1" readingOrder="1"/>
    </xf>
    <xf numFmtId="49" fontId="8" fillId="0" borderId="27" xfId="1" applyNumberFormat="1" applyFont="1" applyBorder="1" applyAlignment="1">
      <alignment horizontal="center" vertical="center" textRotation="90" wrapText="1" readingOrder="1"/>
    </xf>
    <xf numFmtId="49" fontId="8" fillId="0" borderId="20" xfId="1" applyNumberFormat="1" applyFont="1" applyBorder="1" applyAlignment="1">
      <alignment horizontal="center" vertical="center" textRotation="90" wrapText="1" readingOrder="1"/>
    </xf>
    <xf numFmtId="49" fontId="8" fillId="0" borderId="1" xfId="1" applyNumberFormat="1" applyFont="1" applyFill="1" applyBorder="1" applyAlignment="1">
      <alignment horizontal="center" vertical="center" textRotation="90" wrapText="1" readingOrder="1"/>
    </xf>
    <xf numFmtId="0" fontId="0" fillId="0" borderId="19" xfId="0" applyFill="1" applyBorder="1" applyAlignment="1">
      <alignment horizontal="center" vertical="center" textRotation="90" wrapText="1" readingOrder="1"/>
    </xf>
    <xf numFmtId="0" fontId="19" fillId="0" borderId="0" xfId="0" applyFont="1" applyBorder="1" applyAlignment="1">
      <alignment horizontal="right" vertical="center"/>
    </xf>
    <xf numFmtId="0" fontId="19" fillId="7" borderId="24" xfId="0" applyFont="1" applyFill="1" applyBorder="1" applyAlignment="1">
      <alignment horizontal="center" vertical="center" wrapText="1"/>
    </xf>
    <xf numFmtId="0" fontId="8" fillId="0" borderId="24" xfId="1" applyNumberFormat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textRotation="90" wrapText="1" readingOrder="1"/>
    </xf>
    <xf numFmtId="49" fontId="19" fillId="0" borderId="1" xfId="0" applyNumberFormat="1" applyFont="1" applyFill="1" applyBorder="1" applyAlignment="1">
      <alignment horizontal="center" vertical="center" textRotation="90" wrapText="1" readingOrder="1"/>
    </xf>
    <xf numFmtId="0" fontId="19" fillId="0" borderId="1" xfId="0" applyFont="1" applyBorder="1" applyAlignment="1">
      <alignment horizontal="center" vertical="center" textRotation="90" wrapText="1" readingOrder="1"/>
    </xf>
    <xf numFmtId="0" fontId="19" fillId="0" borderId="19" xfId="0" applyFont="1" applyBorder="1" applyAlignment="1">
      <alignment horizontal="center" vertical="center" textRotation="90" wrapText="1" readingOrder="1"/>
    </xf>
    <xf numFmtId="0" fontId="19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8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textRotation="90" wrapText="1"/>
    </xf>
    <xf numFmtId="0" fontId="8" fillId="0" borderId="1" xfId="1" applyNumberFormat="1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9" fillId="0" borderId="9" xfId="0" applyFont="1" applyBorder="1" applyAlignment="1">
      <alignment horizontal="center"/>
    </xf>
    <xf numFmtId="14" fontId="19" fillId="0" borderId="7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8" fillId="0" borderId="27" xfId="1" applyNumberFormat="1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right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textRotation="90" wrapText="1"/>
    </xf>
    <xf numFmtId="0" fontId="19" fillId="0" borderId="24" xfId="0" applyFont="1" applyFill="1" applyBorder="1" applyAlignment="1">
      <alignment horizontal="center" vertical="center" textRotation="90" wrapText="1"/>
    </xf>
    <xf numFmtId="0" fontId="8" fillId="0" borderId="24" xfId="1" applyNumberFormat="1" applyFont="1" applyFill="1" applyBorder="1" applyAlignment="1">
      <alignment horizontal="center" vertical="center" textRotation="90" wrapText="1"/>
    </xf>
    <xf numFmtId="0" fontId="8" fillId="0" borderId="24" xfId="1" applyNumberFormat="1" applyFont="1" applyFill="1" applyBorder="1" applyAlignment="1">
      <alignment horizontal="center" vertical="center" wrapText="1"/>
    </xf>
    <xf numFmtId="0" fontId="8" fillId="0" borderId="25" xfId="1" applyNumberFormat="1" applyFont="1" applyFill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34" fillId="0" borderId="56" xfId="0" applyFont="1" applyBorder="1" applyAlignment="1">
      <alignment horizontal="justify" vertical="center" wrapText="1"/>
    </xf>
    <xf numFmtId="0" fontId="0" fillId="0" borderId="56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8" fillId="0" borderId="1" xfId="1" applyNumberFormat="1" applyFont="1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19" fillId="0" borderId="38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0" borderId="19" xfId="1" applyNumberFormat="1" applyFont="1" applyBorder="1" applyAlignment="1">
      <alignment horizontal="center" vertical="center" textRotation="90" wrapText="1"/>
    </xf>
    <xf numFmtId="0" fontId="8" fillId="0" borderId="27" xfId="1" applyNumberFormat="1" applyFont="1" applyBorder="1" applyAlignment="1">
      <alignment horizontal="center" vertical="center" textRotation="90" wrapText="1"/>
    </xf>
    <xf numFmtId="0" fontId="8" fillId="0" borderId="20" xfId="1" applyNumberFormat="1" applyFont="1" applyBorder="1" applyAlignment="1">
      <alignment horizontal="center" vertical="center" textRotation="90" wrapText="1"/>
    </xf>
    <xf numFmtId="0" fontId="19" fillId="0" borderId="19" xfId="0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textRotation="90"/>
    </xf>
    <xf numFmtId="0" fontId="8" fillId="0" borderId="19" xfId="1" applyNumberFormat="1" applyFont="1" applyBorder="1" applyAlignment="1">
      <alignment horizontal="center" vertical="center" textRotation="90"/>
    </xf>
    <xf numFmtId="0" fontId="19" fillId="0" borderId="7" xfId="0" applyFont="1" applyBorder="1" applyAlignment="1">
      <alignment horizontal="left"/>
    </xf>
    <xf numFmtId="0" fontId="19" fillId="0" borderId="0" xfId="0" applyFont="1" applyBorder="1" applyAlignment="1">
      <alignment horizontal="center" wrapText="1"/>
    </xf>
    <xf numFmtId="0" fontId="41" fillId="13" borderId="48" xfId="0" applyFont="1" applyFill="1" applyBorder="1" applyAlignment="1">
      <alignment horizontal="center" vertical="center" wrapText="1"/>
    </xf>
    <xf numFmtId="0" fontId="42" fillId="13" borderId="49" xfId="0" applyFont="1" applyFill="1" applyBorder="1" applyAlignment="1">
      <alignment horizontal="center" vertical="center"/>
    </xf>
    <xf numFmtId="0" fontId="42" fillId="13" borderId="50" xfId="0" applyFont="1" applyFill="1" applyBorder="1" applyAlignment="1">
      <alignment horizontal="center" vertical="center"/>
    </xf>
    <xf numFmtId="0" fontId="40" fillId="11" borderId="48" xfId="0" applyFont="1" applyFill="1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75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78" xfId="0" applyFont="1" applyBorder="1" applyAlignment="1">
      <alignment horizontal="center" vertical="center" textRotation="90" wrapText="1"/>
    </xf>
    <xf numFmtId="0" fontId="14" fillId="0" borderId="64" xfId="0" applyFont="1" applyBorder="1" applyAlignment="1">
      <alignment horizontal="center" vertical="center" textRotation="90" wrapText="1"/>
    </xf>
    <xf numFmtId="0" fontId="14" fillId="0" borderId="65" xfId="0" applyFont="1" applyBorder="1" applyAlignment="1">
      <alignment horizontal="center" vertical="center" textRotation="90" wrapText="1"/>
    </xf>
    <xf numFmtId="0" fontId="14" fillId="0" borderId="69" xfId="0" applyFont="1" applyBorder="1" applyAlignment="1">
      <alignment horizontal="center" vertical="center" textRotation="90" wrapText="1"/>
    </xf>
    <xf numFmtId="0" fontId="14" fillId="0" borderId="70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2" borderId="70" xfId="0" applyFont="1" applyFill="1" applyBorder="1" applyAlignment="1">
      <alignment horizontal="center" vertical="center" wrapText="1"/>
    </xf>
    <xf numFmtId="0" fontId="14" fillId="2" borderId="67" xfId="0" applyFont="1" applyFill="1" applyBorder="1" applyAlignment="1">
      <alignment horizontal="center" vertical="center" wrapText="1"/>
    </xf>
    <xf numFmtId="0" fontId="14" fillId="2" borderId="68" xfId="0" applyFont="1" applyFill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textRotation="90" wrapText="1"/>
    </xf>
    <xf numFmtId="0" fontId="14" fillId="0" borderId="73" xfId="0" applyFont="1" applyBorder="1" applyAlignment="1">
      <alignment horizontal="center" vertical="center" textRotation="90" wrapText="1"/>
    </xf>
    <xf numFmtId="0" fontId="14" fillId="0" borderId="74" xfId="0" applyFont="1" applyBorder="1" applyAlignment="1">
      <alignment horizontal="center" vertical="center" textRotation="90" wrapText="1"/>
    </xf>
    <xf numFmtId="0" fontId="14" fillId="0" borderId="75" xfId="0" applyFont="1" applyBorder="1" applyAlignment="1">
      <alignment horizontal="center" vertical="center" textRotation="90" wrapText="1"/>
    </xf>
    <xf numFmtId="0" fontId="14" fillId="0" borderId="28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0" borderId="76" xfId="0" applyFont="1" applyBorder="1" applyAlignment="1">
      <alignment vertical="center" textRotation="90" wrapText="1"/>
    </xf>
    <xf numFmtId="0" fontId="14" fillId="0" borderId="77" xfId="0" applyFont="1" applyBorder="1" applyAlignment="1">
      <alignment vertical="center" textRotation="90" wrapText="1"/>
    </xf>
    <xf numFmtId="0" fontId="14" fillId="0" borderId="58" xfId="0" applyFont="1" applyBorder="1" applyAlignment="1">
      <alignment vertical="center" textRotation="90" wrapText="1"/>
    </xf>
    <xf numFmtId="0" fontId="14" fillId="0" borderId="61" xfId="0" applyFont="1" applyBorder="1" applyAlignment="1">
      <alignment vertical="center" textRotation="90" wrapText="1"/>
    </xf>
    <xf numFmtId="0" fontId="3" fillId="0" borderId="82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78" xfId="0" applyFont="1" applyBorder="1" applyAlignment="1">
      <alignment horizontal="center" vertical="center" textRotation="90"/>
    </xf>
    <xf numFmtId="0" fontId="14" fillId="0" borderId="79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14" fillId="0" borderId="81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 readingOrder="1"/>
    </xf>
    <xf numFmtId="0" fontId="19" fillId="0" borderId="59" xfId="0" applyFont="1" applyFill="1" applyBorder="1" applyAlignment="1">
      <alignment horizontal="left" vertical="center" wrapText="1" readingOrder="1"/>
    </xf>
    <xf numFmtId="0" fontId="36" fillId="0" borderId="6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19" fillId="0" borderId="63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11" xfId="0" applyFont="1" applyBorder="1" applyAlignment="1">
      <alignment horizontal="left" vertical="center" wrapText="1"/>
    </xf>
    <xf numFmtId="0" fontId="19" fillId="0" borderId="57" xfId="0" applyFont="1" applyBorder="1" applyAlignment="1">
      <alignment horizontal="left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08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 readingOrder="1"/>
    </xf>
    <xf numFmtId="0" fontId="19" fillId="0" borderId="59" xfId="0" applyFont="1" applyBorder="1" applyAlignment="1">
      <alignment horizontal="left" vertical="center" wrapText="1" readingOrder="1"/>
    </xf>
    <xf numFmtId="0" fontId="19" fillId="0" borderId="28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1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0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9" fillId="7" borderId="33" xfId="0" applyFont="1" applyFill="1" applyBorder="1" applyAlignment="1">
      <alignment horizontal="center" vertical="center" wrapText="1"/>
    </xf>
    <xf numFmtId="0" fontId="19" fillId="7" borderId="54" xfId="0" applyFont="1" applyFill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 wrapText="1"/>
    </xf>
    <xf numFmtId="0" fontId="18" fillId="10" borderId="33" xfId="0" applyFont="1" applyFill="1" applyBorder="1" applyAlignment="1">
      <alignment horizontal="center" vertical="center" wrapText="1"/>
    </xf>
    <xf numFmtId="0" fontId="18" fillId="10" borderId="54" xfId="0" applyFont="1" applyFill="1" applyBorder="1" applyAlignment="1">
      <alignment horizontal="center" vertical="center" wrapText="1"/>
    </xf>
    <xf numFmtId="0" fontId="18" fillId="10" borderId="1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19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3" borderId="17" xfId="0" applyFont="1" applyFill="1" applyBorder="1" applyAlignment="1">
      <alignment horizontal="justify" vertical="center" wrapText="1"/>
    </xf>
    <xf numFmtId="0" fontId="2" fillId="3" borderId="28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justify" vertical="center" wrapText="1"/>
    </xf>
    <xf numFmtId="0" fontId="2" fillId="0" borderId="49" xfId="0" applyFont="1" applyBorder="1" applyAlignment="1">
      <alignment horizontal="justify" vertical="center" wrapText="1"/>
    </xf>
    <xf numFmtId="0" fontId="2" fillId="0" borderId="50" xfId="0" applyFont="1" applyBorder="1" applyAlignment="1">
      <alignment horizontal="justify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dlk.vologda@mail.ru" TargetMode="External"/><Relationship Id="rId7" Type="http://schemas.openxmlformats.org/officeDocument/2006/relationships/hyperlink" Target="mailto:fkspm@mailus.com" TargetMode="External"/><Relationship Id="rId2" Type="http://schemas.openxmlformats.org/officeDocument/2006/relationships/hyperlink" Target="mailto:Pr_Ryabishin@gov35.ru" TargetMode="External"/><Relationship Id="rId1" Type="http://schemas.openxmlformats.org/officeDocument/2006/relationships/hyperlink" Target="mailto:Pr.guslinsky@gov35.ru" TargetMode="External"/><Relationship Id="rId6" Type="http://schemas.openxmlformats.org/officeDocument/2006/relationships/hyperlink" Target="mailto:mira30@uvd35.ru" TargetMode="External"/><Relationship Id="rId5" Type="http://schemas.openxmlformats.org/officeDocument/2006/relationships/hyperlink" Target="mailto:kpr.cherepovets@mail.ru" TargetMode="External"/><Relationship Id="rId4" Type="http://schemas.openxmlformats.org/officeDocument/2006/relationships/hyperlink" Target="mailto:fkspm@mailus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vytegra@vologda.ru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adm-verhov@narod.ru" TargetMode="External"/><Relationship Id="rId1" Type="http://schemas.openxmlformats.org/officeDocument/2006/relationships/hyperlink" Target="mailto:babushadm@vologda.ru" TargetMode="External"/><Relationship Id="rId6" Type="http://schemas.openxmlformats.org/officeDocument/2006/relationships/hyperlink" Target="mailto:totrik@vologda.ru" TargetMode="External"/><Relationship Id="rId5" Type="http://schemas.openxmlformats.org/officeDocument/2006/relationships/hyperlink" Target="mailto:nikadmin@vologda.ru" TargetMode="External"/><Relationship Id="rId4" Type="http://schemas.openxmlformats.org/officeDocument/2006/relationships/hyperlink" Target="mailto:adm.gryaz@vologda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view="pageBreakPreview" topLeftCell="A13" zoomScale="60" zoomScaleNormal="100" workbookViewId="0">
      <selection activeCell="P22" sqref="P22:P23"/>
    </sheetView>
  </sheetViews>
  <sheetFormatPr defaultColWidth="9.109375" defaultRowHeight="13.8" x14ac:dyDescent="0.25"/>
  <cols>
    <col min="1" max="1" width="16.109375" style="13" bestFit="1" customWidth="1"/>
    <col min="2" max="2" width="30.109375" style="13" customWidth="1"/>
    <col min="3" max="3" width="13.77734375" style="13" customWidth="1"/>
    <col min="4" max="8" width="10.6640625" style="13" customWidth="1"/>
    <col min="9" max="9" width="26" style="13" customWidth="1"/>
    <col min="10" max="16384" width="9.109375" style="13"/>
  </cols>
  <sheetData>
    <row r="1" spans="1:9" ht="18" x14ac:dyDescent="0.25">
      <c r="I1" s="12" t="s">
        <v>51</v>
      </c>
    </row>
    <row r="2" spans="1:9" ht="45.75" customHeight="1" thickBot="1" x14ac:dyDescent="0.3">
      <c r="A2" s="518" t="s">
        <v>50</v>
      </c>
      <c r="B2" s="518"/>
      <c r="C2" s="518"/>
      <c r="D2" s="518"/>
      <c r="E2" s="518"/>
      <c r="F2" s="518"/>
      <c r="G2" s="518"/>
      <c r="H2" s="518"/>
      <c r="I2" s="518"/>
    </row>
    <row r="3" spans="1:9" s="16" customFormat="1" ht="23.1" customHeight="1" thickBot="1" x14ac:dyDescent="0.35">
      <c r="A3" s="517" t="s">
        <v>81</v>
      </c>
      <c r="B3" s="517" t="s">
        <v>42</v>
      </c>
      <c r="C3" s="517" t="s">
        <v>43</v>
      </c>
      <c r="D3" s="517"/>
      <c r="E3" s="517"/>
      <c r="F3" s="517"/>
      <c r="G3" s="517"/>
      <c r="H3" s="517"/>
      <c r="I3" s="517" t="s">
        <v>154</v>
      </c>
    </row>
    <row r="4" spans="1:9" s="16" customFormat="1" ht="23.1" customHeight="1" thickBot="1" x14ac:dyDescent="0.35">
      <c r="A4" s="517"/>
      <c r="B4" s="517"/>
      <c r="C4" s="517" t="s">
        <v>155</v>
      </c>
      <c r="D4" s="517" t="s">
        <v>156</v>
      </c>
      <c r="E4" s="517"/>
      <c r="F4" s="517"/>
      <c r="G4" s="517"/>
      <c r="H4" s="517"/>
      <c r="I4" s="517"/>
    </row>
    <row r="5" spans="1:9" s="16" customFormat="1" ht="23.1" customHeight="1" thickBot="1" x14ac:dyDescent="0.35">
      <c r="A5" s="517"/>
      <c r="B5" s="517"/>
      <c r="C5" s="517"/>
      <c r="D5" s="64" t="s">
        <v>44</v>
      </c>
      <c r="E5" s="64" t="s">
        <v>45</v>
      </c>
      <c r="F5" s="64" t="s">
        <v>46</v>
      </c>
      <c r="G5" s="64" t="s">
        <v>47</v>
      </c>
      <c r="H5" s="64" t="s">
        <v>48</v>
      </c>
      <c r="I5" s="517"/>
    </row>
    <row r="6" spans="1:9" s="16" customFormat="1" ht="23.1" customHeight="1" thickBot="1" x14ac:dyDescent="0.35">
      <c r="A6" s="64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64">
        <v>9</v>
      </c>
    </row>
    <row r="7" spans="1:9" s="16" customFormat="1" ht="23.1" customHeight="1" thickBot="1" x14ac:dyDescent="0.4">
      <c r="A7" s="65">
        <v>1</v>
      </c>
      <c r="B7" s="66" t="s">
        <v>218</v>
      </c>
      <c r="C7" s="67">
        <f>D7+E7+F7+G7+H7</f>
        <v>835551</v>
      </c>
      <c r="D7" s="67">
        <v>101664</v>
      </c>
      <c r="E7" s="67">
        <v>16536</v>
      </c>
      <c r="F7" s="67">
        <v>81049</v>
      </c>
      <c r="G7" s="67">
        <v>344874</v>
      </c>
      <c r="H7" s="67">
        <v>291428</v>
      </c>
      <c r="I7" s="68">
        <f t="shared" ref="I7:I30" si="0">((D7*1)+(E7*2)+(F7*3)+(G7*4)+(H7*5))/C7</f>
        <v>3.847184672150473</v>
      </c>
    </row>
    <row r="8" spans="1:9" s="16" customFormat="1" ht="23.1" customHeight="1" thickBot="1" x14ac:dyDescent="0.4">
      <c r="A8" s="65">
        <v>2</v>
      </c>
      <c r="B8" s="66" t="s">
        <v>219</v>
      </c>
      <c r="C8" s="67">
        <f t="shared" ref="C8:C34" si="1">D8+E8+F8+G8+H8</f>
        <v>691366</v>
      </c>
      <c r="D8" s="67">
        <v>78275</v>
      </c>
      <c r="E8" s="67">
        <v>17445</v>
      </c>
      <c r="F8" s="67">
        <v>81115</v>
      </c>
      <c r="G8" s="67">
        <v>439086</v>
      </c>
      <c r="H8" s="67">
        <v>75445</v>
      </c>
      <c r="I8" s="68">
        <f t="shared" si="0"/>
        <v>3.6016798627644402</v>
      </c>
    </row>
    <row r="9" spans="1:9" s="16" customFormat="1" ht="23.1" customHeight="1" thickBot="1" x14ac:dyDescent="0.4">
      <c r="A9" s="65">
        <v>3</v>
      </c>
      <c r="B9" s="66" t="s">
        <v>220</v>
      </c>
      <c r="C9" s="67">
        <f t="shared" si="1"/>
        <v>452463</v>
      </c>
      <c r="D9" s="69">
        <v>46991</v>
      </c>
      <c r="E9" s="69">
        <v>2093</v>
      </c>
      <c r="F9" s="69">
        <v>32299</v>
      </c>
      <c r="G9" s="69">
        <v>281420</v>
      </c>
      <c r="H9" s="69">
        <v>89660</v>
      </c>
      <c r="I9" s="68">
        <f t="shared" si="0"/>
        <v>3.8059554040882899</v>
      </c>
    </row>
    <row r="10" spans="1:9" s="16" customFormat="1" ht="18.600000000000001" thickBot="1" x14ac:dyDescent="0.4">
      <c r="A10" s="65">
        <v>4</v>
      </c>
      <c r="B10" s="66" t="s">
        <v>221</v>
      </c>
      <c r="C10" s="67">
        <f t="shared" si="1"/>
        <v>247167</v>
      </c>
      <c r="D10" s="67">
        <v>33886</v>
      </c>
      <c r="E10" s="67">
        <v>4006</v>
      </c>
      <c r="F10" s="67">
        <v>14980</v>
      </c>
      <c r="G10" s="67">
        <v>142668</v>
      </c>
      <c r="H10" s="67">
        <v>51627</v>
      </c>
      <c r="I10" s="68">
        <f t="shared" si="0"/>
        <v>3.7045600747672625</v>
      </c>
    </row>
    <row r="11" spans="1:9" ht="18.600000000000001" thickBot="1" x14ac:dyDescent="0.4">
      <c r="A11" s="65">
        <v>5</v>
      </c>
      <c r="B11" s="66" t="s">
        <v>222</v>
      </c>
      <c r="C11" s="67">
        <f t="shared" si="1"/>
        <v>637788</v>
      </c>
      <c r="D11" s="69">
        <v>70400</v>
      </c>
      <c r="E11" s="69">
        <v>7902</v>
      </c>
      <c r="F11" s="69">
        <v>112901</v>
      </c>
      <c r="G11" s="69">
        <v>374876</v>
      </c>
      <c r="H11" s="69">
        <v>71709</v>
      </c>
      <c r="I11" s="68">
        <f t="shared" si="0"/>
        <v>3.5794903635690858</v>
      </c>
    </row>
    <row r="12" spans="1:9" ht="18.600000000000001" thickBot="1" x14ac:dyDescent="0.4">
      <c r="A12" s="65">
        <v>6</v>
      </c>
      <c r="B12" s="66" t="s">
        <v>223</v>
      </c>
      <c r="C12" s="67">
        <f t="shared" si="1"/>
        <v>366213</v>
      </c>
      <c r="D12" s="69">
        <v>57683</v>
      </c>
      <c r="E12" s="69">
        <v>8136</v>
      </c>
      <c r="F12" s="69">
        <v>67014</v>
      </c>
      <c r="G12" s="69">
        <v>194470</v>
      </c>
      <c r="H12" s="69">
        <v>38910</v>
      </c>
      <c r="I12" s="68">
        <f t="shared" si="0"/>
        <v>3.4062881437851744</v>
      </c>
    </row>
    <row r="13" spans="1:9" ht="18.600000000000001" thickBot="1" x14ac:dyDescent="0.4">
      <c r="A13" s="65">
        <v>7</v>
      </c>
      <c r="B13" s="66" t="s">
        <v>224</v>
      </c>
      <c r="C13" s="67">
        <f t="shared" si="1"/>
        <v>501442</v>
      </c>
      <c r="D13" s="69">
        <v>68923</v>
      </c>
      <c r="E13" s="69">
        <v>3246</v>
      </c>
      <c r="F13" s="69">
        <v>40203</v>
      </c>
      <c r="G13" s="69">
        <v>307519</v>
      </c>
      <c r="H13" s="69">
        <v>81551</v>
      </c>
      <c r="I13" s="68">
        <f t="shared" si="0"/>
        <v>3.6571627426501969</v>
      </c>
    </row>
    <row r="14" spans="1:9" ht="18.600000000000001" thickBot="1" x14ac:dyDescent="0.4">
      <c r="A14" s="65">
        <v>8</v>
      </c>
      <c r="B14" s="66" t="s">
        <v>225</v>
      </c>
      <c r="C14" s="67">
        <f t="shared" si="1"/>
        <v>225129</v>
      </c>
      <c r="D14" s="69">
        <v>11248</v>
      </c>
      <c r="E14" s="69">
        <v>1408</v>
      </c>
      <c r="F14" s="69">
        <v>43291</v>
      </c>
      <c r="G14" s="69">
        <v>100518</v>
      </c>
      <c r="H14" s="69">
        <v>68664</v>
      </c>
      <c r="I14" s="68">
        <f t="shared" si="0"/>
        <v>3.9503084897991818</v>
      </c>
    </row>
    <row r="15" spans="1:9" ht="18.600000000000001" thickBot="1" x14ac:dyDescent="0.4">
      <c r="A15" s="65">
        <v>9</v>
      </c>
      <c r="B15" s="66" t="s">
        <v>226</v>
      </c>
      <c r="C15" s="67">
        <f t="shared" si="1"/>
        <v>1219136</v>
      </c>
      <c r="D15" s="69">
        <v>158210</v>
      </c>
      <c r="E15" s="69">
        <v>10573</v>
      </c>
      <c r="F15" s="69">
        <v>89591</v>
      </c>
      <c r="G15" s="69">
        <v>669043</v>
      </c>
      <c r="H15" s="69">
        <v>291719</v>
      </c>
      <c r="I15" s="68">
        <f t="shared" si="0"/>
        <v>3.7591343377605124</v>
      </c>
    </row>
    <row r="16" spans="1:9" ht="18.600000000000001" thickBot="1" x14ac:dyDescent="0.4">
      <c r="A16" s="65">
        <v>10</v>
      </c>
      <c r="B16" s="66" t="s">
        <v>227</v>
      </c>
      <c r="C16" s="67">
        <f t="shared" si="1"/>
        <v>381770</v>
      </c>
      <c r="D16" s="67">
        <v>23279</v>
      </c>
      <c r="E16" s="67">
        <v>2748</v>
      </c>
      <c r="F16" s="67">
        <v>56864</v>
      </c>
      <c r="G16" s="67">
        <v>206483</v>
      </c>
      <c r="H16" s="67">
        <v>92396</v>
      </c>
      <c r="I16" s="68">
        <f t="shared" si="0"/>
        <v>3.895746129868769</v>
      </c>
    </row>
    <row r="17" spans="1:9" ht="18.600000000000001" thickBot="1" x14ac:dyDescent="0.4">
      <c r="A17" s="65">
        <v>11</v>
      </c>
      <c r="B17" s="66" t="s">
        <v>228</v>
      </c>
      <c r="C17" s="67">
        <f t="shared" si="1"/>
        <v>606129</v>
      </c>
      <c r="D17" s="67">
        <v>62266</v>
      </c>
      <c r="E17" s="67">
        <v>11897</v>
      </c>
      <c r="F17" s="67">
        <v>82346</v>
      </c>
      <c r="G17" s="67">
        <v>409066</v>
      </c>
      <c r="H17" s="67">
        <v>40554</v>
      </c>
      <c r="I17" s="68">
        <f t="shared" si="0"/>
        <v>3.5836133892290256</v>
      </c>
    </row>
    <row r="18" spans="1:9" ht="18.600000000000001" thickBot="1" x14ac:dyDescent="0.4">
      <c r="A18" s="65">
        <v>12</v>
      </c>
      <c r="B18" s="66" t="s">
        <v>229</v>
      </c>
      <c r="C18" s="67">
        <f t="shared" si="1"/>
        <v>257466</v>
      </c>
      <c r="D18" s="67">
        <v>26361</v>
      </c>
      <c r="E18" s="67">
        <v>12670</v>
      </c>
      <c r="F18" s="67">
        <v>30204</v>
      </c>
      <c r="G18" s="67">
        <v>98493</v>
      </c>
      <c r="H18" s="67">
        <v>89738</v>
      </c>
      <c r="I18" s="68">
        <f t="shared" si="0"/>
        <v>3.8256507655379739</v>
      </c>
    </row>
    <row r="19" spans="1:9" ht="18.600000000000001" thickBot="1" x14ac:dyDescent="0.4">
      <c r="A19" s="65">
        <v>13</v>
      </c>
      <c r="B19" s="66" t="s">
        <v>230</v>
      </c>
      <c r="C19" s="67">
        <f t="shared" si="1"/>
        <v>350838</v>
      </c>
      <c r="D19" s="67">
        <v>35998</v>
      </c>
      <c r="E19" s="67">
        <v>286</v>
      </c>
      <c r="F19" s="67">
        <v>17266</v>
      </c>
      <c r="G19" s="67">
        <v>224593</v>
      </c>
      <c r="H19" s="67">
        <v>72695</v>
      </c>
      <c r="I19" s="68">
        <f t="shared" si="0"/>
        <v>3.848542632212018</v>
      </c>
    </row>
    <row r="20" spans="1:9" ht="18.600000000000001" thickBot="1" x14ac:dyDescent="0.4">
      <c r="A20" s="65">
        <v>14</v>
      </c>
      <c r="B20" s="66" t="s">
        <v>231</v>
      </c>
      <c r="C20" s="67">
        <f t="shared" si="1"/>
        <v>304815</v>
      </c>
      <c r="D20" s="67">
        <v>12164</v>
      </c>
      <c r="E20" s="67">
        <v>640</v>
      </c>
      <c r="F20" s="67">
        <v>13222</v>
      </c>
      <c r="G20" s="67">
        <v>216072</v>
      </c>
      <c r="H20" s="67">
        <v>62717</v>
      </c>
      <c r="I20" s="68">
        <f t="shared" si="0"/>
        <v>4.0384593934025554</v>
      </c>
    </row>
    <row r="21" spans="1:9" ht="18.600000000000001" thickBot="1" x14ac:dyDescent="0.4">
      <c r="A21" s="65">
        <v>15</v>
      </c>
      <c r="B21" s="66" t="s">
        <v>232</v>
      </c>
      <c r="C21" s="67">
        <f t="shared" si="1"/>
        <v>644844</v>
      </c>
      <c r="D21" s="67">
        <v>77224</v>
      </c>
      <c r="E21" s="67">
        <v>12725</v>
      </c>
      <c r="F21" s="67">
        <v>55975</v>
      </c>
      <c r="G21" s="67">
        <v>472160</v>
      </c>
      <c r="H21" s="67">
        <v>26760</v>
      </c>
      <c r="I21" s="68">
        <f t="shared" si="0"/>
        <v>3.5559592707693644</v>
      </c>
    </row>
    <row r="22" spans="1:9" ht="18.600000000000001" thickBot="1" x14ac:dyDescent="0.4">
      <c r="A22" s="65">
        <v>16</v>
      </c>
      <c r="B22" s="66" t="s">
        <v>233</v>
      </c>
      <c r="C22" s="67">
        <f t="shared" si="1"/>
        <v>461344</v>
      </c>
      <c r="D22" s="67">
        <v>31428</v>
      </c>
      <c r="E22" s="67">
        <v>2786</v>
      </c>
      <c r="F22" s="67">
        <v>45808</v>
      </c>
      <c r="G22" s="67">
        <v>295281</v>
      </c>
      <c r="H22" s="67">
        <v>86041</v>
      </c>
      <c r="I22" s="68">
        <f t="shared" si="0"/>
        <v>3.8707623812166192</v>
      </c>
    </row>
    <row r="23" spans="1:9" ht="18.600000000000001" thickBot="1" x14ac:dyDescent="0.4">
      <c r="A23" s="65">
        <v>17</v>
      </c>
      <c r="B23" s="66" t="s">
        <v>234</v>
      </c>
      <c r="C23" s="67">
        <f t="shared" si="1"/>
        <v>294988</v>
      </c>
      <c r="D23" s="67">
        <v>33365</v>
      </c>
      <c r="E23" s="67">
        <v>1431</v>
      </c>
      <c r="F23" s="67">
        <v>16251</v>
      </c>
      <c r="G23" s="67">
        <v>174934</v>
      </c>
      <c r="H23" s="67">
        <v>69007</v>
      </c>
      <c r="I23" s="68">
        <f t="shared" si="0"/>
        <v>3.8298201960757727</v>
      </c>
    </row>
    <row r="24" spans="1:9" ht="18.600000000000001" thickBot="1" x14ac:dyDescent="0.4">
      <c r="A24" s="65">
        <v>18</v>
      </c>
      <c r="B24" s="66" t="s">
        <v>235</v>
      </c>
      <c r="C24" s="67">
        <f t="shared" si="1"/>
        <v>327564</v>
      </c>
      <c r="D24" s="67">
        <v>37071</v>
      </c>
      <c r="E24" s="67">
        <v>3257</v>
      </c>
      <c r="F24" s="67">
        <v>45681</v>
      </c>
      <c r="G24" s="67">
        <v>200285</v>
      </c>
      <c r="H24" s="67">
        <v>41270</v>
      </c>
      <c r="I24" s="68">
        <f t="shared" si="0"/>
        <v>3.6271324077126912</v>
      </c>
    </row>
    <row r="25" spans="1:9" ht="18.600000000000001" thickBot="1" x14ac:dyDescent="0.4">
      <c r="A25" s="65">
        <v>19</v>
      </c>
      <c r="B25" s="66" t="s">
        <v>236</v>
      </c>
      <c r="C25" s="67">
        <f t="shared" si="1"/>
        <v>437666</v>
      </c>
      <c r="D25" s="67">
        <v>51974</v>
      </c>
      <c r="E25" s="67">
        <v>6046</v>
      </c>
      <c r="F25" s="67">
        <v>78365</v>
      </c>
      <c r="G25" s="67">
        <v>261097</v>
      </c>
      <c r="H25" s="67">
        <v>40184</v>
      </c>
      <c r="I25" s="68">
        <f t="shared" si="0"/>
        <v>3.5288759008010673</v>
      </c>
    </row>
    <row r="26" spans="1:9" ht="18.600000000000001" thickBot="1" x14ac:dyDescent="0.4">
      <c r="A26" s="65">
        <v>20</v>
      </c>
      <c r="B26" s="66" t="s">
        <v>237</v>
      </c>
      <c r="C26" s="67">
        <f t="shared" si="1"/>
        <v>736192</v>
      </c>
      <c r="D26" s="67">
        <v>82268</v>
      </c>
      <c r="E26" s="67">
        <v>2149</v>
      </c>
      <c r="F26" s="67">
        <v>64171</v>
      </c>
      <c r="G26" s="67">
        <v>499804</v>
      </c>
      <c r="H26" s="67">
        <v>87800</v>
      </c>
      <c r="I26" s="68">
        <f t="shared" si="0"/>
        <v>3.6910140289489699</v>
      </c>
    </row>
    <row r="27" spans="1:9" ht="18.600000000000001" thickBot="1" x14ac:dyDescent="0.4">
      <c r="A27" s="65">
        <v>21</v>
      </c>
      <c r="B27" s="66" t="s">
        <v>238</v>
      </c>
      <c r="C27" s="67">
        <f t="shared" si="1"/>
        <v>168402</v>
      </c>
      <c r="D27" s="67">
        <v>12643</v>
      </c>
      <c r="E27" s="67">
        <v>594</v>
      </c>
      <c r="F27" s="67">
        <v>16441</v>
      </c>
      <c r="G27" s="67">
        <v>111758</v>
      </c>
      <c r="H27" s="67">
        <v>26966</v>
      </c>
      <c r="I27" s="68">
        <f t="shared" si="0"/>
        <v>3.8302157931616012</v>
      </c>
    </row>
    <row r="28" spans="1:9" ht="18.600000000000001" thickBot="1" x14ac:dyDescent="0.4">
      <c r="A28" s="65">
        <v>22</v>
      </c>
      <c r="B28" s="66" t="s">
        <v>239</v>
      </c>
      <c r="C28" s="67">
        <f t="shared" si="1"/>
        <v>273058</v>
      </c>
      <c r="D28" s="67">
        <v>26424</v>
      </c>
      <c r="E28" s="67">
        <v>20220</v>
      </c>
      <c r="F28" s="67">
        <v>38809</v>
      </c>
      <c r="G28" s="67">
        <v>87869</v>
      </c>
      <c r="H28" s="67">
        <v>99736</v>
      </c>
      <c r="I28" s="68">
        <f t="shared" si="0"/>
        <v>3.7847160676486316</v>
      </c>
    </row>
    <row r="29" spans="1:9" ht="18.600000000000001" thickBot="1" x14ac:dyDescent="0.4">
      <c r="A29" s="65">
        <v>23</v>
      </c>
      <c r="B29" s="66" t="s">
        <v>240</v>
      </c>
      <c r="C29" s="67">
        <f t="shared" si="1"/>
        <v>281715</v>
      </c>
      <c r="D29" s="67">
        <v>26041</v>
      </c>
      <c r="E29" s="67">
        <v>1054</v>
      </c>
      <c r="F29" s="67">
        <v>33622</v>
      </c>
      <c r="G29" s="67">
        <v>184157</v>
      </c>
      <c r="H29" s="67">
        <v>36841</v>
      </c>
      <c r="I29" s="68">
        <f t="shared" si="0"/>
        <v>3.7266315247679391</v>
      </c>
    </row>
    <row r="30" spans="1:9" ht="18.600000000000001" thickBot="1" x14ac:dyDescent="0.4">
      <c r="A30" s="65">
        <v>24</v>
      </c>
      <c r="B30" s="66" t="s">
        <v>241</v>
      </c>
      <c r="C30" s="67">
        <f t="shared" si="1"/>
        <v>200834</v>
      </c>
      <c r="D30" s="67">
        <v>25767</v>
      </c>
      <c r="E30" s="67">
        <v>14784</v>
      </c>
      <c r="F30" s="67">
        <v>25110</v>
      </c>
      <c r="G30" s="67">
        <v>86381</v>
      </c>
      <c r="H30" s="67">
        <v>48792</v>
      </c>
      <c r="I30" s="68">
        <f t="shared" si="0"/>
        <v>3.5857922463327925</v>
      </c>
    </row>
    <row r="31" spans="1:9" ht="18.600000000000001" thickBot="1" x14ac:dyDescent="0.4">
      <c r="A31" s="65">
        <v>25</v>
      </c>
      <c r="B31" s="66" t="s">
        <v>242</v>
      </c>
      <c r="C31" s="67">
        <f t="shared" si="1"/>
        <v>427628</v>
      </c>
      <c r="D31" s="67">
        <v>25690</v>
      </c>
      <c r="E31" s="67">
        <v>7253</v>
      </c>
      <c r="F31" s="67">
        <v>63310</v>
      </c>
      <c r="G31" s="67">
        <v>236947</v>
      </c>
      <c r="H31" s="67">
        <v>94428</v>
      </c>
      <c r="I31" s="68">
        <f t="shared" ref="I31:I36" si="2">((D31*1)+(E31*2)+(F31*3)+(G31*4)+(H31*5))/C31</f>
        <v>3.8586201090667589</v>
      </c>
    </row>
    <row r="32" spans="1:9" ht="18.600000000000001" thickBot="1" x14ac:dyDescent="0.4">
      <c r="A32" s="65">
        <v>26</v>
      </c>
      <c r="B32" s="66" t="s">
        <v>243</v>
      </c>
      <c r="C32" s="70">
        <f t="shared" si="1"/>
        <v>141835</v>
      </c>
      <c r="D32" s="67">
        <v>11027</v>
      </c>
      <c r="E32" s="67">
        <v>541</v>
      </c>
      <c r="F32" s="67">
        <v>22326</v>
      </c>
      <c r="G32" s="67">
        <v>98505</v>
      </c>
      <c r="H32" s="67">
        <v>9436</v>
      </c>
      <c r="I32" s="68">
        <f t="shared" si="2"/>
        <v>3.6682553671519722</v>
      </c>
    </row>
    <row r="33" spans="1:9" ht="18.600000000000001" thickBot="1" x14ac:dyDescent="0.4">
      <c r="A33" s="513" t="s">
        <v>244</v>
      </c>
      <c r="B33" s="514"/>
      <c r="C33" s="71">
        <f t="shared" ref="C33:H33" si="3">SUM(C7:C32)</f>
        <v>11473343</v>
      </c>
      <c r="D33" s="72">
        <f t="shared" si="3"/>
        <v>1228270</v>
      </c>
      <c r="E33" s="72">
        <f t="shared" si="3"/>
        <v>172426</v>
      </c>
      <c r="F33" s="72">
        <f t="shared" si="3"/>
        <v>1268214</v>
      </c>
      <c r="G33" s="72">
        <f t="shared" si="3"/>
        <v>6718359</v>
      </c>
      <c r="H33" s="72">
        <f t="shared" si="3"/>
        <v>2086074</v>
      </c>
      <c r="I33" s="68">
        <f t="shared" si="2"/>
        <v>3.7200639778659106</v>
      </c>
    </row>
    <row r="34" spans="1:9" ht="90.6" thickBot="1" x14ac:dyDescent="0.4">
      <c r="A34" s="73">
        <v>27</v>
      </c>
      <c r="B34" s="74" t="s">
        <v>245</v>
      </c>
      <c r="C34" s="75">
        <f t="shared" si="1"/>
        <v>62879</v>
      </c>
      <c r="D34" s="76">
        <v>1314</v>
      </c>
      <c r="E34" s="76">
        <v>1026</v>
      </c>
      <c r="F34" s="76">
        <v>2001</v>
      </c>
      <c r="G34" s="76">
        <v>41558</v>
      </c>
      <c r="H34" s="76">
        <v>16980</v>
      </c>
      <c r="I34" s="68">
        <f t="shared" si="2"/>
        <v>4.1428934938532738</v>
      </c>
    </row>
    <row r="35" spans="1:9" ht="36.6" thickBot="1" x14ac:dyDescent="0.4">
      <c r="A35" s="77">
        <v>28</v>
      </c>
      <c r="B35" s="78" t="s">
        <v>246</v>
      </c>
      <c r="C35" s="65">
        <v>75979</v>
      </c>
      <c r="D35" s="473">
        <v>9344</v>
      </c>
      <c r="E35" s="474">
        <v>402</v>
      </c>
      <c r="F35" s="474">
        <v>4200</v>
      </c>
      <c r="G35" s="474">
        <v>45158</v>
      </c>
      <c r="H35" s="474">
        <v>16875</v>
      </c>
      <c r="I35" s="68">
        <f t="shared" si="2"/>
        <v>3.7872964898195556</v>
      </c>
    </row>
    <row r="36" spans="1:9" ht="54.6" thickBot="1" x14ac:dyDescent="0.4">
      <c r="A36" s="73">
        <v>29</v>
      </c>
      <c r="B36" s="74" t="s">
        <v>247</v>
      </c>
      <c r="C36" s="79">
        <f>D36+E36+F36+G36+H36</f>
        <v>45183</v>
      </c>
      <c r="D36" s="76">
        <v>773</v>
      </c>
      <c r="E36" s="76">
        <v>71</v>
      </c>
      <c r="F36" s="76">
        <v>2917</v>
      </c>
      <c r="G36" s="76">
        <v>37725</v>
      </c>
      <c r="H36" s="76">
        <v>3697</v>
      </c>
      <c r="I36" s="80">
        <f t="shared" si="2"/>
        <v>3.962795741761282</v>
      </c>
    </row>
    <row r="37" spans="1:9" ht="52.8" thickBot="1" x14ac:dyDescent="0.3">
      <c r="A37" s="81" t="s">
        <v>248</v>
      </c>
      <c r="B37" s="82"/>
      <c r="C37" s="83">
        <f t="shared" ref="C37:H37" si="4">SUM(C33:C36)</f>
        <v>11657384</v>
      </c>
      <c r="D37" s="83">
        <f t="shared" si="4"/>
        <v>1239701</v>
      </c>
      <c r="E37" s="83">
        <f t="shared" si="4"/>
        <v>173925</v>
      </c>
      <c r="F37" s="83">
        <f t="shared" si="4"/>
        <v>1277332</v>
      </c>
      <c r="G37" s="83">
        <f t="shared" si="4"/>
        <v>6842800</v>
      </c>
      <c r="H37" s="83">
        <f t="shared" si="4"/>
        <v>2123626</v>
      </c>
      <c r="I37" s="84">
        <f>(I33*C33+I34*C34+I35*C35+I36*E36)/C37</f>
        <v>3.708388379287983</v>
      </c>
    </row>
    <row r="38" spans="1:9" ht="18" x14ac:dyDescent="0.35">
      <c r="A38" s="85"/>
      <c r="B38" s="85"/>
      <c r="C38" s="85"/>
      <c r="D38" s="85"/>
      <c r="E38" s="85"/>
      <c r="F38" s="85"/>
      <c r="G38" s="85"/>
      <c r="H38" s="85"/>
      <c r="I38" s="85"/>
    </row>
    <row r="39" spans="1:9" ht="18" x14ac:dyDescent="0.35">
      <c r="A39" s="85"/>
      <c r="B39" s="86" t="s">
        <v>2564</v>
      </c>
      <c r="C39" s="515" t="s">
        <v>2562</v>
      </c>
      <c r="D39" s="515"/>
      <c r="E39" s="87"/>
      <c r="F39" s="85"/>
      <c r="G39" s="87"/>
      <c r="H39" s="87"/>
      <c r="I39" s="88"/>
    </row>
    <row r="40" spans="1:9" ht="18" x14ac:dyDescent="0.35">
      <c r="A40" s="85"/>
      <c r="B40" s="86" t="s">
        <v>157</v>
      </c>
      <c r="C40" s="516" t="s">
        <v>158</v>
      </c>
      <c r="D40" s="516"/>
      <c r="E40" s="87"/>
      <c r="F40" s="85"/>
      <c r="G40" s="85"/>
      <c r="H40" s="85"/>
      <c r="I40" s="89" t="s">
        <v>151</v>
      </c>
    </row>
    <row r="41" spans="1:9" ht="18" x14ac:dyDescent="0.35">
      <c r="A41" s="85"/>
      <c r="B41" s="86"/>
      <c r="C41" s="85"/>
      <c r="D41" s="85"/>
      <c r="E41" s="87"/>
      <c r="F41" s="85"/>
      <c r="G41" s="85"/>
      <c r="H41" s="85"/>
      <c r="I41" s="85"/>
    </row>
    <row r="42" spans="1:9" ht="18" x14ac:dyDescent="0.35">
      <c r="A42" s="85"/>
      <c r="B42" s="86" t="s">
        <v>67</v>
      </c>
      <c r="C42" s="515" t="s">
        <v>250</v>
      </c>
      <c r="D42" s="515"/>
      <c r="E42" s="87"/>
      <c r="F42" s="88" t="s">
        <v>251</v>
      </c>
      <c r="G42" s="88"/>
      <c r="H42" s="85"/>
      <c r="I42" s="88"/>
    </row>
    <row r="43" spans="1:9" ht="18" x14ac:dyDescent="0.35">
      <c r="A43" s="85"/>
      <c r="B43" s="86" t="s">
        <v>68</v>
      </c>
      <c r="C43" s="512" t="s">
        <v>159</v>
      </c>
      <c r="D43" s="512"/>
      <c r="E43" s="512" t="s">
        <v>158</v>
      </c>
      <c r="F43" s="512"/>
      <c r="G43" s="512"/>
      <c r="H43" s="512"/>
      <c r="I43" s="89" t="s">
        <v>160</v>
      </c>
    </row>
    <row r="44" spans="1:9" ht="18" x14ac:dyDescent="0.35">
      <c r="A44" s="85"/>
      <c r="B44" s="86" t="s">
        <v>69</v>
      </c>
      <c r="C44" s="87"/>
      <c r="D44" s="87"/>
      <c r="E44" s="87"/>
      <c r="F44" s="87"/>
      <c r="G44" s="87"/>
      <c r="H44" s="87"/>
      <c r="I44" s="87"/>
    </row>
    <row r="45" spans="1:9" ht="18" x14ac:dyDescent="0.35">
      <c r="A45" s="85"/>
      <c r="B45" s="86" t="s">
        <v>161</v>
      </c>
      <c r="C45" s="88" t="s">
        <v>252</v>
      </c>
      <c r="D45" s="88"/>
      <c r="E45" s="87"/>
      <c r="F45" s="85"/>
      <c r="G45" s="85"/>
      <c r="H45" s="85"/>
      <c r="I45" s="88"/>
    </row>
    <row r="46" spans="1:9" ht="18" x14ac:dyDescent="0.35">
      <c r="A46" s="85"/>
      <c r="B46" s="86"/>
      <c r="C46" s="90" t="s">
        <v>162</v>
      </c>
      <c r="D46" s="90"/>
      <c r="E46" s="85"/>
      <c r="F46" s="85"/>
      <c r="G46" s="85"/>
      <c r="H46" s="85"/>
      <c r="I46" s="91" t="s">
        <v>83</v>
      </c>
    </row>
  </sheetData>
  <mergeCells count="13">
    <mergeCell ref="A3:A5"/>
    <mergeCell ref="A2:I2"/>
    <mergeCell ref="B3:B5"/>
    <mergeCell ref="C3:H3"/>
    <mergeCell ref="I3:I5"/>
    <mergeCell ref="C4:C5"/>
    <mergeCell ref="D4:H4"/>
    <mergeCell ref="E43:H43"/>
    <mergeCell ref="A33:B33"/>
    <mergeCell ref="C39:D39"/>
    <mergeCell ref="C40:D40"/>
    <mergeCell ref="C42:D42"/>
    <mergeCell ref="C43:D43"/>
  </mergeCells>
  <printOptions horizontalCentered="1" verticalCentered="1"/>
  <pageMargins left="0.44" right="0.4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view="pageBreakPreview" topLeftCell="A16" zoomScale="60" zoomScaleNormal="75" workbookViewId="0">
      <selection activeCell="B148" sqref="B148"/>
    </sheetView>
  </sheetViews>
  <sheetFormatPr defaultRowHeight="14.4" x14ac:dyDescent="0.3"/>
  <cols>
    <col min="1" max="1" width="16" bestFit="1" customWidth="1"/>
    <col min="2" max="2" width="65.33203125" customWidth="1"/>
    <col min="3" max="3" width="28" customWidth="1"/>
    <col min="4" max="4" width="30.88671875" customWidth="1"/>
    <col min="5" max="5" width="40.109375" customWidth="1"/>
    <col min="6" max="6" width="0.33203125" hidden="1" customWidth="1"/>
    <col min="7" max="7" width="11.88671875" customWidth="1"/>
  </cols>
  <sheetData>
    <row r="1" spans="1:8" ht="18" x14ac:dyDescent="0.3">
      <c r="A1" s="92"/>
      <c r="B1" s="92"/>
      <c r="C1" s="92"/>
      <c r="D1" s="92"/>
      <c r="E1" s="93" t="s">
        <v>52</v>
      </c>
      <c r="F1" s="94"/>
      <c r="G1" s="94"/>
      <c r="H1" s="1"/>
    </row>
    <row r="2" spans="1:8" ht="34.5" customHeight="1" thickBot="1" x14ac:dyDescent="0.4">
      <c r="A2" s="641" t="s">
        <v>53</v>
      </c>
      <c r="B2" s="641"/>
      <c r="C2" s="641"/>
      <c r="D2" s="641"/>
      <c r="E2" s="641"/>
      <c r="F2" s="95"/>
      <c r="G2" s="95"/>
    </row>
    <row r="3" spans="1:8" ht="18.600000000000001" thickBot="1" x14ac:dyDescent="0.35">
      <c r="A3" s="455" t="s">
        <v>81</v>
      </c>
      <c r="B3" s="456" t="s">
        <v>31</v>
      </c>
      <c r="C3" s="456" t="s">
        <v>37</v>
      </c>
      <c r="D3" s="456" t="s">
        <v>1</v>
      </c>
      <c r="E3" s="642" t="s">
        <v>2</v>
      </c>
      <c r="F3" s="571"/>
      <c r="G3" s="572"/>
    </row>
    <row r="4" spans="1:8" ht="18.600000000000001" thickBot="1" x14ac:dyDescent="0.35">
      <c r="A4" s="96">
        <v>1</v>
      </c>
      <c r="B4" s="97">
        <v>2</v>
      </c>
      <c r="C4" s="97">
        <v>3</v>
      </c>
      <c r="D4" s="463">
        <v>4</v>
      </c>
      <c r="E4" s="643">
        <v>5</v>
      </c>
      <c r="F4" s="543"/>
      <c r="G4" s="544"/>
    </row>
    <row r="5" spans="1:8" ht="36" x14ac:dyDescent="0.3">
      <c r="A5" s="610">
        <v>1</v>
      </c>
      <c r="B5" s="612" t="s">
        <v>40</v>
      </c>
      <c r="C5" s="527" t="s">
        <v>253</v>
      </c>
      <c r="D5" s="530" t="s">
        <v>254</v>
      </c>
      <c r="E5" s="461" t="s">
        <v>255</v>
      </c>
      <c r="F5" s="632"/>
      <c r="G5" s="633"/>
    </row>
    <row r="6" spans="1:8" ht="36" x14ac:dyDescent="0.3">
      <c r="A6" s="639"/>
      <c r="B6" s="613"/>
      <c r="C6" s="528"/>
      <c r="D6" s="531"/>
      <c r="E6" s="416" t="s">
        <v>256</v>
      </c>
      <c r="F6" s="592"/>
      <c r="G6" s="593"/>
    </row>
    <row r="7" spans="1:8" ht="18.600000000000001" thickBot="1" x14ac:dyDescent="0.35">
      <c r="A7" s="640"/>
      <c r="B7" s="617"/>
      <c r="C7" s="618"/>
      <c r="D7" s="549"/>
      <c r="E7" s="466" t="s">
        <v>257</v>
      </c>
      <c r="F7" s="635"/>
      <c r="G7" s="636"/>
    </row>
    <row r="8" spans="1:8" ht="18" x14ac:dyDescent="0.3">
      <c r="A8" s="610">
        <v>2</v>
      </c>
      <c r="B8" s="612" t="s">
        <v>41</v>
      </c>
      <c r="C8" s="527" t="s">
        <v>258</v>
      </c>
      <c r="D8" s="527" t="s">
        <v>259</v>
      </c>
      <c r="E8" s="464" t="s">
        <v>260</v>
      </c>
      <c r="F8" s="632"/>
      <c r="G8" s="633"/>
    </row>
    <row r="9" spans="1:8" ht="18" x14ac:dyDescent="0.3">
      <c r="A9" s="639"/>
      <c r="B9" s="613"/>
      <c r="C9" s="528"/>
      <c r="D9" s="528"/>
      <c r="E9" s="418" t="s">
        <v>261</v>
      </c>
      <c r="F9" s="592"/>
      <c r="G9" s="593"/>
    </row>
    <row r="10" spans="1:8" ht="18" x14ac:dyDescent="0.3">
      <c r="A10" s="639"/>
      <c r="B10" s="613"/>
      <c r="C10" s="528"/>
      <c r="D10" s="528"/>
      <c r="E10" s="418" t="s">
        <v>262</v>
      </c>
      <c r="F10" s="592"/>
      <c r="G10" s="593"/>
    </row>
    <row r="11" spans="1:8" ht="36.6" thickBot="1" x14ac:dyDescent="0.35">
      <c r="A11" s="640"/>
      <c r="B11" s="617"/>
      <c r="C11" s="618"/>
      <c r="D11" s="618"/>
      <c r="E11" s="465" t="s">
        <v>263</v>
      </c>
      <c r="F11" s="629"/>
      <c r="G11" s="630"/>
    </row>
    <row r="12" spans="1:8" ht="36" customHeight="1" x14ac:dyDescent="0.3">
      <c r="A12" s="624">
        <v>3</v>
      </c>
      <c r="B12" s="612" t="s">
        <v>264</v>
      </c>
      <c r="C12" s="527" t="s">
        <v>265</v>
      </c>
      <c r="D12" s="527" t="s">
        <v>266</v>
      </c>
      <c r="E12" s="417" t="s">
        <v>267</v>
      </c>
      <c r="F12" s="627"/>
      <c r="G12" s="628"/>
    </row>
    <row r="13" spans="1:8" ht="18" x14ac:dyDescent="0.3">
      <c r="A13" s="625"/>
      <c r="B13" s="613"/>
      <c r="C13" s="528"/>
      <c r="D13" s="528"/>
      <c r="E13" s="418" t="s">
        <v>268</v>
      </c>
      <c r="F13" s="592"/>
      <c r="G13" s="593"/>
    </row>
    <row r="14" spans="1:8" ht="18" x14ac:dyDescent="0.3">
      <c r="A14" s="625"/>
      <c r="B14" s="613"/>
      <c r="C14" s="528"/>
      <c r="D14" s="528"/>
      <c r="E14" s="424" t="s">
        <v>269</v>
      </c>
      <c r="F14" s="592"/>
      <c r="G14" s="593"/>
    </row>
    <row r="15" spans="1:8" ht="18.600000000000001" thickBot="1" x14ac:dyDescent="0.35">
      <c r="A15" s="625"/>
      <c r="B15" s="613"/>
      <c r="C15" s="528"/>
      <c r="D15" s="528"/>
      <c r="E15" s="418"/>
      <c r="F15" s="592"/>
      <c r="G15" s="593"/>
    </row>
    <row r="16" spans="1:8" ht="18.600000000000001" customHeight="1" thickBot="1" x14ac:dyDescent="0.4">
      <c r="A16" s="637" t="s">
        <v>270</v>
      </c>
      <c r="B16" s="638"/>
      <c r="C16" s="638"/>
      <c r="D16" s="638"/>
      <c r="E16" s="638"/>
      <c r="F16" s="543"/>
      <c r="G16" s="544"/>
    </row>
    <row r="17" spans="1:7" ht="36" x14ac:dyDescent="0.3">
      <c r="A17" s="634">
        <v>4</v>
      </c>
      <c r="B17" s="613" t="s">
        <v>218</v>
      </c>
      <c r="C17" s="528" t="s">
        <v>271</v>
      </c>
      <c r="D17" s="531" t="s">
        <v>272</v>
      </c>
      <c r="E17" s="461" t="s">
        <v>273</v>
      </c>
      <c r="F17" s="632"/>
      <c r="G17" s="633"/>
    </row>
    <row r="18" spans="1:7" ht="18" x14ac:dyDescent="0.3">
      <c r="A18" s="625"/>
      <c r="B18" s="613"/>
      <c r="C18" s="528"/>
      <c r="D18" s="531"/>
      <c r="E18" s="416" t="s">
        <v>274</v>
      </c>
      <c r="F18" s="592"/>
      <c r="G18" s="593"/>
    </row>
    <row r="19" spans="1:7" ht="36.6" thickBot="1" x14ac:dyDescent="0.35">
      <c r="A19" s="631"/>
      <c r="B19" s="617"/>
      <c r="C19" s="618"/>
      <c r="D19" s="549"/>
      <c r="E19" s="462" t="s">
        <v>275</v>
      </c>
      <c r="F19" s="635"/>
      <c r="G19" s="636"/>
    </row>
    <row r="20" spans="1:7" ht="36" x14ac:dyDescent="0.3">
      <c r="A20" s="624">
        <v>5</v>
      </c>
      <c r="B20" s="612" t="s">
        <v>219</v>
      </c>
      <c r="C20" s="527" t="s">
        <v>276</v>
      </c>
      <c r="D20" s="527" t="s">
        <v>272</v>
      </c>
      <c r="E20" s="464" t="s">
        <v>277</v>
      </c>
      <c r="F20" s="632"/>
      <c r="G20" s="633"/>
    </row>
    <row r="21" spans="1:7" ht="18" x14ac:dyDescent="0.3">
      <c r="A21" s="625"/>
      <c r="B21" s="613"/>
      <c r="C21" s="528"/>
      <c r="D21" s="528"/>
      <c r="E21" s="418" t="s">
        <v>278</v>
      </c>
      <c r="F21" s="592"/>
      <c r="G21" s="593"/>
    </row>
    <row r="22" spans="1:7" ht="18.600000000000001" thickBot="1" x14ac:dyDescent="0.35">
      <c r="A22" s="631"/>
      <c r="B22" s="617"/>
      <c r="C22" s="618"/>
      <c r="D22" s="618"/>
      <c r="E22" s="419" t="s">
        <v>279</v>
      </c>
      <c r="F22" s="629"/>
      <c r="G22" s="630"/>
    </row>
    <row r="23" spans="1:7" ht="36" x14ac:dyDescent="0.3">
      <c r="A23" s="624">
        <v>6</v>
      </c>
      <c r="B23" s="524" t="s">
        <v>220</v>
      </c>
      <c r="C23" s="527" t="s">
        <v>280</v>
      </c>
      <c r="D23" s="527" t="s">
        <v>272</v>
      </c>
      <c r="E23" s="417" t="s">
        <v>281</v>
      </c>
      <c r="F23" s="627"/>
      <c r="G23" s="628"/>
    </row>
    <row r="24" spans="1:7" ht="18" x14ac:dyDescent="0.3">
      <c r="A24" s="625"/>
      <c r="B24" s="525"/>
      <c r="C24" s="528"/>
      <c r="D24" s="528"/>
      <c r="E24" s="418" t="s">
        <v>282</v>
      </c>
      <c r="F24" s="592"/>
      <c r="G24" s="593"/>
    </row>
    <row r="25" spans="1:7" ht="18.600000000000001" thickBot="1" x14ac:dyDescent="0.35">
      <c r="A25" s="631"/>
      <c r="B25" s="526"/>
      <c r="C25" s="529"/>
      <c r="D25" s="529"/>
      <c r="E25" s="419" t="s">
        <v>283</v>
      </c>
      <c r="F25" s="629"/>
      <c r="G25" s="630"/>
    </row>
    <row r="26" spans="1:7" ht="36" x14ac:dyDescent="0.3">
      <c r="A26" s="624">
        <v>7</v>
      </c>
      <c r="B26" s="597" t="s">
        <v>221</v>
      </c>
      <c r="C26" s="626" t="s">
        <v>284</v>
      </c>
      <c r="D26" s="600" t="s">
        <v>272</v>
      </c>
      <c r="E26" s="417" t="s">
        <v>285</v>
      </c>
      <c r="F26" s="627"/>
      <c r="G26" s="628"/>
    </row>
    <row r="27" spans="1:7" ht="18" x14ac:dyDescent="0.3">
      <c r="A27" s="625"/>
      <c r="B27" s="525"/>
      <c r="C27" s="547"/>
      <c r="D27" s="528"/>
      <c r="E27" s="418" t="s">
        <v>286</v>
      </c>
      <c r="F27" s="592"/>
      <c r="G27" s="593"/>
    </row>
    <row r="28" spans="1:7" ht="18" x14ac:dyDescent="0.3">
      <c r="A28" s="625"/>
      <c r="B28" s="525"/>
      <c r="C28" s="547"/>
      <c r="D28" s="528"/>
      <c r="E28" s="418" t="s">
        <v>287</v>
      </c>
      <c r="F28" s="592"/>
      <c r="G28" s="593"/>
    </row>
    <row r="29" spans="1:7" ht="18.600000000000001" thickBot="1" x14ac:dyDescent="0.35">
      <c r="A29" s="611"/>
      <c r="B29" s="545"/>
      <c r="C29" s="548"/>
      <c r="D29" s="618"/>
      <c r="E29" s="419" t="s">
        <v>288</v>
      </c>
      <c r="F29" s="629"/>
      <c r="G29" s="630"/>
    </row>
    <row r="30" spans="1:7" ht="36" x14ac:dyDescent="0.3">
      <c r="A30" s="624">
        <v>8</v>
      </c>
      <c r="B30" s="612" t="s">
        <v>223</v>
      </c>
      <c r="C30" s="527" t="s">
        <v>289</v>
      </c>
      <c r="D30" s="527" t="s">
        <v>272</v>
      </c>
      <c r="E30" s="417" t="s">
        <v>290</v>
      </c>
      <c r="F30" s="619"/>
      <c r="G30" s="620"/>
    </row>
    <row r="31" spans="1:7" ht="18" x14ac:dyDescent="0.3">
      <c r="A31" s="625"/>
      <c r="B31" s="613"/>
      <c r="C31" s="528"/>
      <c r="D31" s="528"/>
      <c r="E31" s="418" t="s">
        <v>291</v>
      </c>
      <c r="F31" s="537"/>
      <c r="G31" s="538"/>
    </row>
    <row r="32" spans="1:7" ht="18" x14ac:dyDescent="0.3">
      <c r="A32" s="625"/>
      <c r="B32" s="613"/>
      <c r="C32" s="528"/>
      <c r="D32" s="528"/>
      <c r="E32" s="418" t="s">
        <v>292</v>
      </c>
      <c r="F32" s="537"/>
      <c r="G32" s="538"/>
    </row>
    <row r="33" spans="1:7" ht="18.600000000000001" thickBot="1" x14ac:dyDescent="0.35">
      <c r="A33" s="611"/>
      <c r="B33" s="617"/>
      <c r="C33" s="618"/>
      <c r="D33" s="618"/>
      <c r="E33" s="419" t="s">
        <v>293</v>
      </c>
      <c r="F33" s="621"/>
      <c r="G33" s="622"/>
    </row>
    <row r="34" spans="1:7" ht="36" x14ac:dyDescent="0.3">
      <c r="A34" s="624">
        <v>9</v>
      </c>
      <c r="B34" s="612" t="s">
        <v>222</v>
      </c>
      <c r="C34" s="527" t="s">
        <v>294</v>
      </c>
      <c r="D34" s="527" t="s">
        <v>272</v>
      </c>
      <c r="E34" s="417" t="s">
        <v>295</v>
      </c>
      <c r="F34" s="619"/>
      <c r="G34" s="620"/>
    </row>
    <row r="35" spans="1:7" ht="18" x14ac:dyDescent="0.3">
      <c r="A35" s="625"/>
      <c r="B35" s="613"/>
      <c r="C35" s="528"/>
      <c r="D35" s="528"/>
      <c r="E35" s="418" t="s">
        <v>296</v>
      </c>
      <c r="F35" s="537"/>
      <c r="G35" s="538"/>
    </row>
    <row r="36" spans="1:7" ht="18" x14ac:dyDescent="0.3">
      <c r="A36" s="625"/>
      <c r="B36" s="613"/>
      <c r="C36" s="528"/>
      <c r="D36" s="528"/>
      <c r="E36" s="418" t="s">
        <v>297</v>
      </c>
      <c r="F36" s="537"/>
      <c r="G36" s="538"/>
    </row>
    <row r="37" spans="1:7" ht="18.600000000000001" thickBot="1" x14ac:dyDescent="0.35">
      <c r="A37" s="611"/>
      <c r="B37" s="617"/>
      <c r="C37" s="618"/>
      <c r="D37" s="618"/>
      <c r="E37" s="419" t="s">
        <v>298</v>
      </c>
      <c r="F37" s="621"/>
      <c r="G37" s="622"/>
    </row>
    <row r="38" spans="1:7" ht="36" x14ac:dyDescent="0.3">
      <c r="A38" s="624">
        <v>10</v>
      </c>
      <c r="B38" s="612" t="s">
        <v>224</v>
      </c>
      <c r="C38" s="527" t="s">
        <v>299</v>
      </c>
      <c r="D38" s="527" t="s">
        <v>272</v>
      </c>
      <c r="E38" s="417" t="s">
        <v>300</v>
      </c>
      <c r="F38" s="619"/>
      <c r="G38" s="620"/>
    </row>
    <row r="39" spans="1:7" ht="18" x14ac:dyDescent="0.3">
      <c r="A39" s="625"/>
      <c r="B39" s="613"/>
      <c r="C39" s="528"/>
      <c r="D39" s="528"/>
      <c r="E39" s="418" t="s">
        <v>301</v>
      </c>
      <c r="F39" s="537"/>
      <c r="G39" s="538"/>
    </row>
    <row r="40" spans="1:7" ht="18" x14ac:dyDescent="0.3">
      <c r="A40" s="625"/>
      <c r="B40" s="613"/>
      <c r="C40" s="528"/>
      <c r="D40" s="528"/>
      <c r="E40" s="418" t="s">
        <v>302</v>
      </c>
      <c r="F40" s="537"/>
      <c r="G40" s="538"/>
    </row>
    <row r="41" spans="1:7" ht="18.600000000000001" thickBot="1" x14ac:dyDescent="0.35">
      <c r="A41" s="611"/>
      <c r="B41" s="617"/>
      <c r="C41" s="618"/>
      <c r="D41" s="618"/>
      <c r="E41" s="419" t="s">
        <v>303</v>
      </c>
      <c r="F41" s="621"/>
      <c r="G41" s="622"/>
    </row>
    <row r="42" spans="1:7" ht="36" x14ac:dyDescent="0.3">
      <c r="A42" s="624">
        <v>11</v>
      </c>
      <c r="B42" s="612" t="s">
        <v>225</v>
      </c>
      <c r="C42" s="527" t="s">
        <v>304</v>
      </c>
      <c r="D42" s="527" t="s">
        <v>272</v>
      </c>
      <c r="E42" s="417" t="s">
        <v>305</v>
      </c>
      <c r="F42" s="619"/>
      <c r="G42" s="620"/>
    </row>
    <row r="43" spans="1:7" ht="18" x14ac:dyDescent="0.3">
      <c r="A43" s="625"/>
      <c r="B43" s="613"/>
      <c r="C43" s="528"/>
      <c r="D43" s="528"/>
      <c r="E43" s="418" t="s">
        <v>306</v>
      </c>
      <c r="F43" s="537"/>
      <c r="G43" s="538"/>
    </row>
    <row r="44" spans="1:7" ht="18" x14ac:dyDescent="0.3">
      <c r="A44" s="625"/>
      <c r="B44" s="613"/>
      <c r="C44" s="528"/>
      <c r="D44" s="528"/>
      <c r="E44" s="418" t="s">
        <v>307</v>
      </c>
      <c r="F44" s="537"/>
      <c r="G44" s="538"/>
    </row>
    <row r="45" spans="1:7" ht="18.600000000000001" thickBot="1" x14ac:dyDescent="0.35">
      <c r="A45" s="611"/>
      <c r="B45" s="617"/>
      <c r="C45" s="618"/>
      <c r="D45" s="618"/>
      <c r="E45" s="419" t="s">
        <v>308</v>
      </c>
      <c r="F45" s="621"/>
      <c r="G45" s="622"/>
    </row>
    <row r="46" spans="1:7" ht="36" x14ac:dyDescent="0.3">
      <c r="A46" s="624">
        <v>12</v>
      </c>
      <c r="B46" s="612" t="s">
        <v>226</v>
      </c>
      <c r="C46" s="527" t="s">
        <v>309</v>
      </c>
      <c r="D46" s="527" t="s">
        <v>272</v>
      </c>
      <c r="E46" s="417" t="s">
        <v>310</v>
      </c>
      <c r="F46" s="619"/>
      <c r="G46" s="620"/>
    </row>
    <row r="47" spans="1:7" ht="18" x14ac:dyDescent="0.3">
      <c r="A47" s="625"/>
      <c r="B47" s="613"/>
      <c r="C47" s="528"/>
      <c r="D47" s="528"/>
      <c r="E47" s="418" t="s">
        <v>311</v>
      </c>
      <c r="F47" s="537"/>
      <c r="G47" s="538"/>
    </row>
    <row r="48" spans="1:7" ht="18" x14ac:dyDescent="0.3">
      <c r="A48" s="625"/>
      <c r="B48" s="613"/>
      <c r="C48" s="528"/>
      <c r="D48" s="528"/>
      <c r="E48" s="418" t="s">
        <v>312</v>
      </c>
      <c r="F48" s="537"/>
      <c r="G48" s="538"/>
    </row>
    <row r="49" spans="1:7" ht="18.600000000000001" thickBot="1" x14ac:dyDescent="0.35">
      <c r="A49" s="611"/>
      <c r="B49" s="617"/>
      <c r="C49" s="618"/>
      <c r="D49" s="618"/>
      <c r="E49" s="419" t="s">
        <v>313</v>
      </c>
      <c r="F49" s="621"/>
      <c r="G49" s="622"/>
    </row>
    <row r="50" spans="1:7" ht="36" x14ac:dyDescent="0.3">
      <c r="A50" s="624">
        <v>13</v>
      </c>
      <c r="B50" s="612" t="s">
        <v>227</v>
      </c>
      <c r="C50" s="527" t="s">
        <v>314</v>
      </c>
      <c r="D50" s="527" t="s">
        <v>272</v>
      </c>
      <c r="E50" s="417" t="s">
        <v>315</v>
      </c>
      <c r="F50" s="619"/>
      <c r="G50" s="620"/>
    </row>
    <row r="51" spans="1:7" ht="18" x14ac:dyDescent="0.3">
      <c r="A51" s="625"/>
      <c r="B51" s="613"/>
      <c r="C51" s="528"/>
      <c r="D51" s="528"/>
      <c r="E51" s="418" t="s">
        <v>316</v>
      </c>
      <c r="F51" s="537"/>
      <c r="G51" s="538"/>
    </row>
    <row r="52" spans="1:7" ht="18" x14ac:dyDescent="0.3">
      <c r="A52" s="625"/>
      <c r="B52" s="613"/>
      <c r="C52" s="528"/>
      <c r="D52" s="528"/>
      <c r="E52" s="418" t="s">
        <v>317</v>
      </c>
      <c r="F52" s="537"/>
      <c r="G52" s="538"/>
    </row>
    <row r="53" spans="1:7" ht="18.600000000000001" thickBot="1" x14ac:dyDescent="0.35">
      <c r="A53" s="611"/>
      <c r="B53" s="617"/>
      <c r="C53" s="618"/>
      <c r="D53" s="618"/>
      <c r="E53" s="419" t="s">
        <v>318</v>
      </c>
      <c r="F53" s="621"/>
      <c r="G53" s="622"/>
    </row>
    <row r="54" spans="1:7" ht="18" x14ac:dyDescent="0.3">
      <c r="A54" s="624">
        <v>14</v>
      </c>
      <c r="B54" s="612" t="s">
        <v>229</v>
      </c>
      <c r="C54" s="527" t="s">
        <v>319</v>
      </c>
      <c r="D54" s="527" t="s">
        <v>272</v>
      </c>
      <c r="E54" s="417" t="s">
        <v>320</v>
      </c>
      <c r="F54" s="619"/>
      <c r="G54" s="620"/>
    </row>
    <row r="55" spans="1:7" ht="18" x14ac:dyDescent="0.3">
      <c r="A55" s="625"/>
      <c r="B55" s="613"/>
      <c r="C55" s="528"/>
      <c r="D55" s="528"/>
      <c r="E55" s="418" t="s">
        <v>321</v>
      </c>
      <c r="F55" s="537"/>
      <c r="G55" s="538"/>
    </row>
    <row r="56" spans="1:7" ht="18" x14ac:dyDescent="0.3">
      <c r="A56" s="625"/>
      <c r="B56" s="613"/>
      <c r="C56" s="528"/>
      <c r="D56" s="528"/>
      <c r="E56" s="418" t="s">
        <v>322</v>
      </c>
      <c r="F56" s="537"/>
      <c r="G56" s="538"/>
    </row>
    <row r="57" spans="1:7" ht="18.600000000000001" thickBot="1" x14ac:dyDescent="0.35">
      <c r="A57" s="611"/>
      <c r="B57" s="617"/>
      <c r="C57" s="618"/>
      <c r="D57" s="618"/>
      <c r="E57" s="419" t="s">
        <v>323</v>
      </c>
      <c r="F57" s="621"/>
      <c r="G57" s="622"/>
    </row>
    <row r="58" spans="1:7" ht="36" x14ac:dyDescent="0.3">
      <c r="A58" s="624">
        <v>15</v>
      </c>
      <c r="B58" s="612" t="s">
        <v>230</v>
      </c>
      <c r="C58" s="527" t="s">
        <v>324</v>
      </c>
      <c r="D58" s="527" t="s">
        <v>272</v>
      </c>
      <c r="E58" s="417" t="s">
        <v>325</v>
      </c>
      <c r="F58" s="619"/>
      <c r="G58" s="620"/>
    </row>
    <row r="59" spans="1:7" ht="18" x14ac:dyDescent="0.3">
      <c r="A59" s="625"/>
      <c r="B59" s="613"/>
      <c r="C59" s="528"/>
      <c r="D59" s="528"/>
      <c r="E59" s="418" t="s">
        <v>326</v>
      </c>
      <c r="F59" s="537"/>
      <c r="G59" s="538"/>
    </row>
    <row r="60" spans="1:7" ht="18" x14ac:dyDescent="0.3">
      <c r="A60" s="625"/>
      <c r="B60" s="613"/>
      <c r="C60" s="528"/>
      <c r="D60" s="528"/>
      <c r="E60" s="418" t="s">
        <v>327</v>
      </c>
      <c r="F60" s="537"/>
      <c r="G60" s="538"/>
    </row>
    <row r="61" spans="1:7" ht="18.600000000000001" thickBot="1" x14ac:dyDescent="0.35">
      <c r="A61" s="611"/>
      <c r="B61" s="617"/>
      <c r="C61" s="618"/>
      <c r="D61" s="618"/>
      <c r="E61" s="419" t="s">
        <v>328</v>
      </c>
      <c r="F61" s="621"/>
      <c r="G61" s="622"/>
    </row>
    <row r="62" spans="1:7" ht="36" x14ac:dyDescent="0.3">
      <c r="A62" s="624">
        <v>16</v>
      </c>
      <c r="B62" s="612" t="s">
        <v>329</v>
      </c>
      <c r="C62" s="527" t="s">
        <v>330</v>
      </c>
      <c r="D62" s="527" t="s">
        <v>272</v>
      </c>
      <c r="E62" s="417" t="s">
        <v>331</v>
      </c>
      <c r="F62" s="619"/>
      <c r="G62" s="620"/>
    </row>
    <row r="63" spans="1:7" ht="18" x14ac:dyDescent="0.3">
      <c r="A63" s="625"/>
      <c r="B63" s="613"/>
      <c r="C63" s="528"/>
      <c r="D63" s="528"/>
      <c r="E63" s="418" t="s">
        <v>332</v>
      </c>
      <c r="F63" s="537"/>
      <c r="G63" s="538"/>
    </row>
    <row r="64" spans="1:7" ht="18" x14ac:dyDescent="0.3">
      <c r="A64" s="625"/>
      <c r="B64" s="613"/>
      <c r="C64" s="528"/>
      <c r="D64" s="528"/>
      <c r="E64" s="418" t="s">
        <v>333</v>
      </c>
      <c r="F64" s="537"/>
      <c r="G64" s="538"/>
    </row>
    <row r="65" spans="1:7" ht="18.600000000000001" thickBot="1" x14ac:dyDescent="0.35">
      <c r="A65" s="611"/>
      <c r="B65" s="617"/>
      <c r="C65" s="618"/>
      <c r="D65" s="618"/>
      <c r="E65" s="419" t="s">
        <v>334</v>
      </c>
      <c r="F65" s="621"/>
      <c r="G65" s="622"/>
    </row>
    <row r="66" spans="1:7" ht="18" x14ac:dyDescent="0.3">
      <c r="A66" s="610">
        <v>17</v>
      </c>
      <c r="B66" s="612" t="s">
        <v>231</v>
      </c>
      <c r="C66" s="527" t="s">
        <v>335</v>
      </c>
      <c r="D66" s="527" t="s">
        <v>272</v>
      </c>
      <c r="E66" s="417" t="s">
        <v>336</v>
      </c>
      <c r="F66" s="619"/>
      <c r="G66" s="620"/>
    </row>
    <row r="67" spans="1:7" ht="36.6" thickBot="1" x14ac:dyDescent="0.35">
      <c r="A67" s="611"/>
      <c r="B67" s="617"/>
      <c r="C67" s="618"/>
      <c r="D67" s="618"/>
      <c r="E67" s="419" t="s">
        <v>337</v>
      </c>
      <c r="F67" s="621"/>
      <c r="G67" s="622"/>
    </row>
    <row r="68" spans="1:7" ht="36" x14ac:dyDescent="0.3">
      <c r="A68" s="610">
        <v>18</v>
      </c>
      <c r="B68" s="612" t="s">
        <v>232</v>
      </c>
      <c r="C68" s="527" t="s">
        <v>338</v>
      </c>
      <c r="D68" s="527" t="s">
        <v>272</v>
      </c>
      <c r="E68" s="417" t="s">
        <v>339</v>
      </c>
      <c r="F68" s="619"/>
      <c r="G68" s="620"/>
    </row>
    <row r="69" spans="1:7" ht="18" x14ac:dyDescent="0.3">
      <c r="A69" s="616"/>
      <c r="B69" s="613"/>
      <c r="C69" s="528"/>
      <c r="D69" s="528"/>
      <c r="E69" s="418" t="s">
        <v>340</v>
      </c>
      <c r="F69" s="537"/>
      <c r="G69" s="538"/>
    </row>
    <row r="70" spans="1:7" ht="36.6" thickBot="1" x14ac:dyDescent="0.35">
      <c r="A70" s="611"/>
      <c r="B70" s="617"/>
      <c r="C70" s="618"/>
      <c r="D70" s="618"/>
      <c r="E70" s="419" t="s">
        <v>341</v>
      </c>
      <c r="F70" s="621"/>
      <c r="G70" s="622"/>
    </row>
    <row r="71" spans="1:7" ht="36" x14ac:dyDescent="0.3">
      <c r="A71" s="610">
        <v>19</v>
      </c>
      <c r="B71" s="612" t="s">
        <v>233</v>
      </c>
      <c r="C71" s="527" t="s">
        <v>342</v>
      </c>
      <c r="D71" s="527" t="s">
        <v>272</v>
      </c>
      <c r="E71" s="417" t="s">
        <v>343</v>
      </c>
      <c r="F71" s="619"/>
      <c r="G71" s="620"/>
    </row>
    <row r="72" spans="1:7" ht="18" x14ac:dyDescent="0.3">
      <c r="A72" s="616"/>
      <c r="B72" s="613"/>
      <c r="C72" s="528"/>
      <c r="D72" s="528"/>
      <c r="E72" s="418" t="s">
        <v>344</v>
      </c>
      <c r="F72" s="537"/>
      <c r="G72" s="538"/>
    </row>
    <row r="73" spans="1:7" ht="18.600000000000001" thickBot="1" x14ac:dyDescent="0.35">
      <c r="A73" s="611"/>
      <c r="B73" s="617"/>
      <c r="C73" s="618"/>
      <c r="D73" s="618"/>
      <c r="E73" s="419" t="s">
        <v>345</v>
      </c>
      <c r="F73" s="621"/>
      <c r="G73" s="622"/>
    </row>
    <row r="74" spans="1:7" ht="36" x14ac:dyDescent="0.3">
      <c r="A74" s="610">
        <v>20</v>
      </c>
      <c r="B74" s="612" t="s">
        <v>234</v>
      </c>
      <c r="C74" s="527" t="s">
        <v>346</v>
      </c>
      <c r="D74" s="527" t="s">
        <v>272</v>
      </c>
      <c r="E74" s="417" t="s">
        <v>347</v>
      </c>
      <c r="F74" s="619"/>
      <c r="G74" s="620"/>
    </row>
    <row r="75" spans="1:7" ht="18" x14ac:dyDescent="0.3">
      <c r="A75" s="616"/>
      <c r="B75" s="613"/>
      <c r="C75" s="528"/>
      <c r="D75" s="528"/>
      <c r="E75" s="418" t="s">
        <v>348</v>
      </c>
      <c r="F75" s="537"/>
      <c r="G75" s="538"/>
    </row>
    <row r="76" spans="1:7" ht="18" x14ac:dyDescent="0.3">
      <c r="A76" s="616"/>
      <c r="B76" s="613"/>
      <c r="C76" s="528"/>
      <c r="D76" s="528"/>
      <c r="E76" s="418" t="s">
        <v>349</v>
      </c>
      <c r="F76" s="537"/>
      <c r="G76" s="538"/>
    </row>
    <row r="77" spans="1:7" ht="18.600000000000001" thickBot="1" x14ac:dyDescent="0.35">
      <c r="A77" s="611"/>
      <c r="B77" s="617"/>
      <c r="C77" s="618"/>
      <c r="D77" s="618"/>
      <c r="E77" s="419" t="s">
        <v>350</v>
      </c>
      <c r="F77" s="621"/>
      <c r="G77" s="622"/>
    </row>
    <row r="78" spans="1:7" ht="36" x14ac:dyDescent="0.3">
      <c r="A78" s="610">
        <v>21</v>
      </c>
      <c r="B78" s="612" t="s">
        <v>235</v>
      </c>
      <c r="C78" s="414" t="s">
        <v>351</v>
      </c>
      <c r="D78" s="546" t="s">
        <v>272</v>
      </c>
      <c r="E78" s="417" t="s">
        <v>352</v>
      </c>
      <c r="F78" s="619"/>
      <c r="G78" s="620"/>
    </row>
    <row r="79" spans="1:7" ht="18" x14ac:dyDescent="0.3">
      <c r="A79" s="616"/>
      <c r="B79" s="613"/>
      <c r="C79" s="414" t="s">
        <v>353</v>
      </c>
      <c r="D79" s="547"/>
      <c r="E79" s="418" t="s">
        <v>354</v>
      </c>
      <c r="F79" s="537"/>
      <c r="G79" s="538"/>
    </row>
    <row r="80" spans="1:7" ht="18" x14ac:dyDescent="0.3">
      <c r="A80" s="616"/>
      <c r="B80" s="613"/>
      <c r="C80" s="414"/>
      <c r="D80" s="547"/>
      <c r="E80" s="418" t="s">
        <v>355</v>
      </c>
      <c r="F80" s="537"/>
      <c r="G80" s="538"/>
    </row>
    <row r="81" spans="1:7" ht="18.600000000000001" thickBot="1" x14ac:dyDescent="0.35">
      <c r="A81" s="611"/>
      <c r="B81" s="617"/>
      <c r="C81" s="415"/>
      <c r="D81" s="548"/>
      <c r="E81" s="419" t="s">
        <v>356</v>
      </c>
      <c r="F81" s="621"/>
      <c r="G81" s="622"/>
    </row>
    <row r="82" spans="1:7" ht="36" x14ac:dyDescent="0.3">
      <c r="A82" s="610">
        <v>22</v>
      </c>
      <c r="B82" s="612" t="s">
        <v>236</v>
      </c>
      <c r="C82" s="527" t="s">
        <v>357</v>
      </c>
      <c r="D82" s="527" t="s">
        <v>272</v>
      </c>
      <c r="E82" s="417" t="s">
        <v>358</v>
      </c>
      <c r="F82" s="619"/>
      <c r="G82" s="620"/>
    </row>
    <row r="83" spans="1:7" ht="36.6" thickBot="1" x14ac:dyDescent="0.35">
      <c r="A83" s="611"/>
      <c r="B83" s="617"/>
      <c r="C83" s="618"/>
      <c r="D83" s="618"/>
      <c r="E83" s="419" t="s">
        <v>359</v>
      </c>
      <c r="F83" s="621"/>
      <c r="G83" s="622"/>
    </row>
    <row r="84" spans="1:7" ht="36" x14ac:dyDescent="0.3">
      <c r="A84" s="610">
        <v>23</v>
      </c>
      <c r="B84" s="612" t="s">
        <v>237</v>
      </c>
      <c r="C84" s="527" t="s">
        <v>360</v>
      </c>
      <c r="D84" s="527" t="s">
        <v>272</v>
      </c>
      <c r="E84" s="417" t="s">
        <v>361</v>
      </c>
      <c r="F84" s="619"/>
      <c r="G84" s="620"/>
    </row>
    <row r="85" spans="1:7" ht="18" x14ac:dyDescent="0.3">
      <c r="A85" s="616"/>
      <c r="B85" s="613"/>
      <c r="C85" s="528"/>
      <c r="D85" s="528"/>
      <c r="E85" s="418" t="s">
        <v>362</v>
      </c>
      <c r="F85" s="537"/>
      <c r="G85" s="538"/>
    </row>
    <row r="86" spans="1:7" ht="18" x14ac:dyDescent="0.3">
      <c r="A86" s="616"/>
      <c r="B86" s="613"/>
      <c r="C86" s="528"/>
      <c r="D86" s="528"/>
      <c r="E86" s="418" t="s">
        <v>363</v>
      </c>
      <c r="F86" s="537"/>
      <c r="G86" s="538"/>
    </row>
    <row r="87" spans="1:7" ht="18.600000000000001" thickBot="1" x14ac:dyDescent="0.35">
      <c r="A87" s="611"/>
      <c r="B87" s="617"/>
      <c r="C87" s="618"/>
      <c r="D87" s="618"/>
      <c r="E87" s="419" t="s">
        <v>364</v>
      </c>
      <c r="F87" s="621"/>
      <c r="G87" s="622"/>
    </row>
    <row r="88" spans="1:7" ht="18" x14ac:dyDescent="0.3">
      <c r="A88" s="610">
        <v>24</v>
      </c>
      <c r="B88" s="612" t="s">
        <v>365</v>
      </c>
      <c r="C88" s="527" t="s">
        <v>366</v>
      </c>
      <c r="D88" s="527" t="s">
        <v>272</v>
      </c>
      <c r="E88" s="417" t="s">
        <v>367</v>
      </c>
      <c r="F88" s="619"/>
      <c r="G88" s="620"/>
    </row>
    <row r="89" spans="1:7" ht="36.6" thickBot="1" x14ac:dyDescent="0.35">
      <c r="A89" s="611"/>
      <c r="B89" s="617"/>
      <c r="C89" s="618"/>
      <c r="D89" s="618"/>
      <c r="E89" s="419" t="s">
        <v>368</v>
      </c>
      <c r="F89" s="621"/>
      <c r="G89" s="622"/>
    </row>
    <row r="90" spans="1:7" ht="36" x14ac:dyDescent="0.3">
      <c r="A90" s="610">
        <v>25</v>
      </c>
      <c r="B90" s="612" t="s">
        <v>239</v>
      </c>
      <c r="C90" s="527" t="s">
        <v>369</v>
      </c>
      <c r="D90" s="527" t="s">
        <v>272</v>
      </c>
      <c r="E90" s="417" t="s">
        <v>370</v>
      </c>
      <c r="F90" s="619"/>
      <c r="G90" s="620"/>
    </row>
    <row r="91" spans="1:7" ht="18" x14ac:dyDescent="0.3">
      <c r="A91" s="616"/>
      <c r="B91" s="613"/>
      <c r="C91" s="528"/>
      <c r="D91" s="528"/>
      <c r="E91" s="418" t="s">
        <v>371</v>
      </c>
      <c r="F91" s="537"/>
      <c r="G91" s="538"/>
    </row>
    <row r="92" spans="1:7" ht="18" x14ac:dyDescent="0.3">
      <c r="A92" s="616"/>
      <c r="B92" s="613"/>
      <c r="C92" s="528"/>
      <c r="D92" s="528"/>
      <c r="E92" s="418" t="s">
        <v>372</v>
      </c>
      <c r="F92" s="537"/>
      <c r="G92" s="538"/>
    </row>
    <row r="93" spans="1:7" ht="18.600000000000001" thickBot="1" x14ac:dyDescent="0.35">
      <c r="A93" s="611"/>
      <c r="B93" s="617"/>
      <c r="C93" s="618"/>
      <c r="D93" s="618"/>
      <c r="E93" s="419" t="s">
        <v>373</v>
      </c>
      <c r="F93" s="621"/>
      <c r="G93" s="622"/>
    </row>
    <row r="94" spans="1:7" ht="36" x14ac:dyDescent="0.3">
      <c r="A94" s="610">
        <v>26</v>
      </c>
      <c r="B94" s="524" t="s">
        <v>240</v>
      </c>
      <c r="C94" s="546" t="s">
        <v>374</v>
      </c>
      <c r="D94" s="527" t="s">
        <v>272</v>
      </c>
      <c r="E94" s="417" t="s">
        <v>375</v>
      </c>
      <c r="F94" s="619"/>
      <c r="G94" s="620"/>
    </row>
    <row r="95" spans="1:7" ht="18" x14ac:dyDescent="0.3">
      <c r="A95" s="616"/>
      <c r="B95" s="525"/>
      <c r="C95" s="547"/>
      <c r="D95" s="528"/>
      <c r="E95" s="418" t="s">
        <v>376</v>
      </c>
      <c r="F95" s="537"/>
      <c r="G95" s="538"/>
    </row>
    <row r="96" spans="1:7" ht="18" x14ac:dyDescent="0.3">
      <c r="A96" s="616"/>
      <c r="B96" s="525"/>
      <c r="C96" s="547"/>
      <c r="D96" s="528"/>
      <c r="E96" s="418" t="s">
        <v>377</v>
      </c>
      <c r="F96" s="537"/>
      <c r="G96" s="538"/>
    </row>
    <row r="97" spans="1:7" ht="18.600000000000001" thickBot="1" x14ac:dyDescent="0.35">
      <c r="A97" s="611"/>
      <c r="B97" s="526"/>
      <c r="C97" s="623"/>
      <c r="D97" s="529"/>
      <c r="E97" s="419" t="s">
        <v>378</v>
      </c>
      <c r="F97" s="621"/>
      <c r="G97" s="622"/>
    </row>
    <row r="98" spans="1:7" ht="36" x14ac:dyDescent="0.3">
      <c r="A98" s="610">
        <v>27</v>
      </c>
      <c r="B98" s="597" t="s">
        <v>241</v>
      </c>
      <c r="C98" s="600" t="s">
        <v>379</v>
      </c>
      <c r="D98" s="600" t="s">
        <v>272</v>
      </c>
      <c r="E98" s="417" t="s">
        <v>380</v>
      </c>
      <c r="F98" s="619"/>
      <c r="G98" s="620"/>
    </row>
    <row r="99" spans="1:7" ht="18" x14ac:dyDescent="0.3">
      <c r="A99" s="616"/>
      <c r="B99" s="525"/>
      <c r="C99" s="556"/>
      <c r="D99" s="528"/>
      <c r="E99" s="418" t="s">
        <v>381</v>
      </c>
      <c r="F99" s="537"/>
      <c r="G99" s="538"/>
    </row>
    <row r="100" spans="1:7" ht="36.6" thickBot="1" x14ac:dyDescent="0.35">
      <c r="A100" s="611"/>
      <c r="B100" s="545"/>
      <c r="C100" s="557"/>
      <c r="D100" s="618"/>
      <c r="E100" s="419" t="s">
        <v>382</v>
      </c>
      <c r="F100" s="621"/>
      <c r="G100" s="622"/>
    </row>
    <row r="101" spans="1:7" ht="36" x14ac:dyDescent="0.3">
      <c r="A101" s="610">
        <v>28</v>
      </c>
      <c r="B101" s="612" t="s">
        <v>242</v>
      </c>
      <c r="C101" s="527" t="s">
        <v>383</v>
      </c>
      <c r="D101" s="527" t="s">
        <v>272</v>
      </c>
      <c r="E101" s="417" t="s">
        <v>384</v>
      </c>
      <c r="F101" s="619"/>
      <c r="G101" s="620"/>
    </row>
    <row r="102" spans="1:7" ht="18" x14ac:dyDescent="0.3">
      <c r="A102" s="616"/>
      <c r="B102" s="613"/>
      <c r="C102" s="528"/>
      <c r="D102" s="528"/>
      <c r="E102" s="418" t="s">
        <v>385</v>
      </c>
      <c r="F102" s="537"/>
      <c r="G102" s="538"/>
    </row>
    <row r="103" spans="1:7" ht="36.6" thickBot="1" x14ac:dyDescent="0.35">
      <c r="A103" s="611"/>
      <c r="B103" s="617"/>
      <c r="C103" s="618"/>
      <c r="D103" s="618"/>
      <c r="E103" s="419" t="s">
        <v>386</v>
      </c>
      <c r="F103" s="621"/>
      <c r="G103" s="622"/>
    </row>
    <row r="104" spans="1:7" ht="36" x14ac:dyDescent="0.3">
      <c r="A104" s="610">
        <v>29</v>
      </c>
      <c r="B104" s="612" t="s">
        <v>243</v>
      </c>
      <c r="C104" s="546" t="s">
        <v>387</v>
      </c>
      <c r="D104" s="527" t="s">
        <v>388</v>
      </c>
      <c r="E104" s="417" t="s">
        <v>389</v>
      </c>
      <c r="F104" s="619"/>
      <c r="G104" s="620"/>
    </row>
    <row r="105" spans="1:7" ht="18" x14ac:dyDescent="0.3">
      <c r="A105" s="616"/>
      <c r="B105" s="613"/>
      <c r="C105" s="547"/>
      <c r="D105" s="528"/>
      <c r="E105" s="418" t="s">
        <v>390</v>
      </c>
      <c r="F105" s="537"/>
      <c r="G105" s="538"/>
    </row>
    <row r="106" spans="1:7" ht="36.6" thickBot="1" x14ac:dyDescent="0.35">
      <c r="A106" s="611"/>
      <c r="B106" s="617"/>
      <c r="C106" s="548"/>
      <c r="D106" s="618"/>
      <c r="E106" s="419" t="s">
        <v>391</v>
      </c>
      <c r="F106" s="621"/>
      <c r="G106" s="622"/>
    </row>
    <row r="107" spans="1:7" ht="54" x14ac:dyDescent="0.35">
      <c r="A107" s="610">
        <v>30</v>
      </c>
      <c r="B107" s="612" t="s">
        <v>247</v>
      </c>
      <c r="C107" s="568" t="s">
        <v>392</v>
      </c>
      <c r="D107" s="527" t="s">
        <v>393</v>
      </c>
      <c r="E107" s="422" t="s">
        <v>394</v>
      </c>
      <c r="F107" s="614"/>
      <c r="G107" s="615"/>
    </row>
    <row r="108" spans="1:7" ht="18.600000000000001" thickBot="1" x14ac:dyDescent="0.4">
      <c r="A108" s="611"/>
      <c r="B108" s="613"/>
      <c r="C108" s="599"/>
      <c r="D108" s="528"/>
      <c r="E108" s="460" t="s">
        <v>395</v>
      </c>
      <c r="F108" s="605"/>
      <c r="G108" s="606"/>
    </row>
    <row r="109" spans="1:7" ht="36" x14ac:dyDescent="0.35">
      <c r="A109" s="521">
        <v>31</v>
      </c>
      <c r="B109" s="597" t="s">
        <v>246</v>
      </c>
      <c r="C109" s="598" t="s">
        <v>396</v>
      </c>
      <c r="D109" s="600" t="s">
        <v>393</v>
      </c>
      <c r="E109" s="420" t="s">
        <v>397</v>
      </c>
      <c r="F109" s="601"/>
      <c r="G109" s="602"/>
    </row>
    <row r="110" spans="1:7" ht="18" x14ac:dyDescent="0.35">
      <c r="A110" s="522"/>
      <c r="B110" s="525"/>
      <c r="C110" s="599"/>
      <c r="D110" s="528"/>
      <c r="E110" s="413" t="s">
        <v>398</v>
      </c>
      <c r="F110" s="603"/>
      <c r="G110" s="604"/>
    </row>
    <row r="111" spans="1:7" ht="18.600000000000001" thickBot="1" x14ac:dyDescent="0.4">
      <c r="A111" s="523"/>
      <c r="B111" s="525"/>
      <c r="C111" s="599"/>
      <c r="D111" s="528"/>
      <c r="E111" s="460" t="s">
        <v>399</v>
      </c>
      <c r="F111" s="605"/>
      <c r="G111" s="606"/>
    </row>
    <row r="112" spans="1:7" ht="18.600000000000001" customHeight="1" thickBot="1" x14ac:dyDescent="0.35">
      <c r="A112" s="607" t="s">
        <v>400</v>
      </c>
      <c r="B112" s="608"/>
      <c r="C112" s="608"/>
      <c r="D112" s="608"/>
      <c r="E112" s="608"/>
      <c r="F112" s="608"/>
      <c r="G112" s="609"/>
    </row>
    <row r="113" spans="1:7" ht="36" x14ac:dyDescent="0.3">
      <c r="A113" s="521">
        <v>32</v>
      </c>
      <c r="B113" s="525" t="s">
        <v>401</v>
      </c>
      <c r="C113" s="547" t="s">
        <v>402</v>
      </c>
      <c r="D113" s="531" t="s">
        <v>393</v>
      </c>
      <c r="E113" s="416" t="s">
        <v>403</v>
      </c>
      <c r="F113" s="537"/>
      <c r="G113" s="538"/>
    </row>
    <row r="114" spans="1:7" ht="18" x14ac:dyDescent="0.3">
      <c r="A114" s="522"/>
      <c r="B114" s="525"/>
      <c r="C114" s="547"/>
      <c r="D114" s="531"/>
      <c r="E114" s="416" t="s">
        <v>404</v>
      </c>
      <c r="F114" s="537"/>
      <c r="G114" s="538"/>
    </row>
    <row r="115" spans="1:7" ht="18" x14ac:dyDescent="0.3">
      <c r="A115" s="522"/>
      <c r="B115" s="525"/>
      <c r="C115" s="547"/>
      <c r="D115" s="531"/>
      <c r="E115" s="416" t="s">
        <v>405</v>
      </c>
      <c r="F115" s="537"/>
      <c r="G115" s="538"/>
    </row>
    <row r="116" spans="1:7" ht="18.600000000000001" thickBot="1" x14ac:dyDescent="0.35">
      <c r="A116" s="523"/>
      <c r="B116" s="545"/>
      <c r="C116" s="548"/>
      <c r="D116" s="549"/>
      <c r="E116" s="462" t="s">
        <v>406</v>
      </c>
      <c r="F116" s="551"/>
      <c r="G116" s="552"/>
    </row>
    <row r="117" spans="1:7" x14ac:dyDescent="0.3">
      <c r="A117" s="521">
        <v>33</v>
      </c>
      <c r="B117" s="566" t="s">
        <v>407</v>
      </c>
      <c r="C117" s="568" t="s">
        <v>408</v>
      </c>
      <c r="D117" s="530" t="s">
        <v>393</v>
      </c>
      <c r="E117" s="564" t="s">
        <v>409</v>
      </c>
      <c r="F117" s="571"/>
      <c r="G117" s="572"/>
    </row>
    <row r="118" spans="1:7" ht="45" customHeight="1" thickBot="1" x14ac:dyDescent="0.35">
      <c r="A118" s="523"/>
      <c r="B118" s="567"/>
      <c r="C118" s="569"/>
      <c r="D118" s="570"/>
      <c r="E118" s="573"/>
      <c r="F118" s="574"/>
      <c r="G118" s="575"/>
    </row>
    <row r="119" spans="1:7" ht="36.6" thickBot="1" x14ac:dyDescent="0.4">
      <c r="A119" s="457">
        <v>34</v>
      </c>
      <c r="B119" s="458" t="s">
        <v>410</v>
      </c>
      <c r="C119" s="421" t="s">
        <v>411</v>
      </c>
      <c r="D119" s="423" t="s">
        <v>393</v>
      </c>
      <c r="E119" s="564" t="s">
        <v>412</v>
      </c>
      <c r="F119" s="565"/>
      <c r="G119" s="459"/>
    </row>
    <row r="120" spans="1:7" ht="18" x14ac:dyDescent="0.35">
      <c r="A120" s="521">
        <v>35</v>
      </c>
      <c r="B120" s="566" t="s">
        <v>413</v>
      </c>
      <c r="C120" s="568" t="s">
        <v>414</v>
      </c>
      <c r="D120" s="530" t="s">
        <v>393</v>
      </c>
      <c r="E120" s="591" t="s">
        <v>415</v>
      </c>
      <c r="F120" s="592"/>
      <c r="G120" s="593"/>
    </row>
    <row r="121" spans="1:7" ht="18.600000000000001" thickBot="1" x14ac:dyDescent="0.4">
      <c r="A121" s="523"/>
      <c r="B121" s="567"/>
      <c r="C121" s="569"/>
      <c r="D121" s="570"/>
      <c r="E121" s="594" t="s">
        <v>416</v>
      </c>
      <c r="F121" s="595"/>
      <c r="G121" s="596"/>
    </row>
    <row r="122" spans="1:7" ht="18" x14ac:dyDescent="0.35">
      <c r="A122" s="521">
        <v>36</v>
      </c>
      <c r="B122" s="576" t="s">
        <v>417</v>
      </c>
      <c r="C122" s="546" t="s">
        <v>418</v>
      </c>
      <c r="D122" s="579" t="s">
        <v>419</v>
      </c>
      <c r="E122" s="582" t="s">
        <v>420</v>
      </c>
      <c r="F122" s="583"/>
      <c r="G122" s="584"/>
    </row>
    <row r="123" spans="1:7" ht="18" x14ac:dyDescent="0.35">
      <c r="A123" s="522"/>
      <c r="B123" s="577"/>
      <c r="C123" s="547"/>
      <c r="D123" s="580"/>
      <c r="E123" s="585" t="s">
        <v>421</v>
      </c>
      <c r="F123" s="586"/>
      <c r="G123" s="587"/>
    </row>
    <row r="124" spans="1:7" ht="18" x14ac:dyDescent="0.35">
      <c r="A124" s="522"/>
      <c r="B124" s="577"/>
      <c r="C124" s="547"/>
      <c r="D124" s="580"/>
      <c r="E124" s="585" t="s">
        <v>422</v>
      </c>
      <c r="F124" s="586"/>
      <c r="G124" s="587"/>
    </row>
    <row r="125" spans="1:7" ht="18.600000000000001" thickBot="1" x14ac:dyDescent="0.4">
      <c r="A125" s="523"/>
      <c r="B125" s="578"/>
      <c r="C125" s="548"/>
      <c r="D125" s="581"/>
      <c r="E125" s="588" t="s">
        <v>423</v>
      </c>
      <c r="F125" s="589"/>
      <c r="G125" s="590"/>
    </row>
    <row r="126" spans="1:7" ht="18" x14ac:dyDescent="0.3">
      <c r="A126" s="521">
        <v>37</v>
      </c>
      <c r="B126" s="524" t="s">
        <v>424</v>
      </c>
      <c r="C126" s="527" t="s">
        <v>2435</v>
      </c>
      <c r="D126" s="530" t="s">
        <v>425</v>
      </c>
      <c r="E126" s="536" t="s">
        <v>426</v>
      </c>
      <c r="F126" s="537"/>
      <c r="G126" s="538"/>
    </row>
    <row r="127" spans="1:7" ht="18" x14ac:dyDescent="0.3">
      <c r="A127" s="522"/>
      <c r="B127" s="525"/>
      <c r="C127" s="556"/>
      <c r="D127" s="531"/>
      <c r="E127" s="536" t="s">
        <v>427</v>
      </c>
      <c r="F127" s="537"/>
      <c r="G127" s="538"/>
    </row>
    <row r="128" spans="1:7" ht="18" x14ac:dyDescent="0.3">
      <c r="A128" s="522"/>
      <c r="B128" s="525"/>
      <c r="C128" s="556"/>
      <c r="D128" s="531"/>
      <c r="E128" s="536" t="s">
        <v>428</v>
      </c>
      <c r="F128" s="537"/>
      <c r="G128" s="538"/>
    </row>
    <row r="129" spans="1:7" ht="18" x14ac:dyDescent="0.3">
      <c r="A129" s="522"/>
      <c r="B129" s="525"/>
      <c r="C129" s="556"/>
      <c r="D129" s="531"/>
      <c r="E129" s="536" t="s">
        <v>429</v>
      </c>
      <c r="F129" s="537"/>
      <c r="G129" s="538"/>
    </row>
    <row r="130" spans="1:7" ht="18.600000000000001" thickBot="1" x14ac:dyDescent="0.35">
      <c r="A130" s="523"/>
      <c r="B130" s="545"/>
      <c r="C130" s="557"/>
      <c r="D130" s="549"/>
      <c r="E130" s="536" t="s">
        <v>430</v>
      </c>
      <c r="F130" s="537"/>
      <c r="G130" s="538"/>
    </row>
    <row r="131" spans="1:7" x14ac:dyDescent="0.3">
      <c r="A131" s="521">
        <v>38</v>
      </c>
      <c r="B131" s="553" t="s">
        <v>431</v>
      </c>
      <c r="C131" s="527" t="s">
        <v>432</v>
      </c>
      <c r="D131" s="530" t="s">
        <v>433</v>
      </c>
      <c r="E131" s="533" t="s">
        <v>434</v>
      </c>
      <c r="F131" s="534"/>
      <c r="G131" s="535"/>
    </row>
    <row r="132" spans="1:7" x14ac:dyDescent="0.3">
      <c r="A132" s="522"/>
      <c r="B132" s="554"/>
      <c r="C132" s="556"/>
      <c r="D132" s="531"/>
      <c r="E132" s="558"/>
      <c r="F132" s="559"/>
      <c r="G132" s="560"/>
    </row>
    <row r="133" spans="1:7" ht="61.8" customHeight="1" thickBot="1" x14ac:dyDescent="0.35">
      <c r="A133" s="523"/>
      <c r="B133" s="555"/>
      <c r="C133" s="557"/>
      <c r="D133" s="549"/>
      <c r="E133" s="561"/>
      <c r="F133" s="562"/>
      <c r="G133" s="563"/>
    </row>
    <row r="134" spans="1:7" ht="18" x14ac:dyDescent="0.3">
      <c r="A134" s="521">
        <v>39</v>
      </c>
      <c r="B134" s="524" t="s">
        <v>435</v>
      </c>
      <c r="C134" s="546" t="s">
        <v>436</v>
      </c>
      <c r="D134" s="530" t="s">
        <v>452</v>
      </c>
      <c r="E134" s="533" t="s">
        <v>437</v>
      </c>
      <c r="F134" s="534"/>
      <c r="G134" s="535"/>
    </row>
    <row r="135" spans="1:7" ht="18" x14ac:dyDescent="0.3">
      <c r="A135" s="522"/>
      <c r="B135" s="525"/>
      <c r="C135" s="547"/>
      <c r="D135" s="531"/>
      <c r="E135" s="536" t="s">
        <v>438</v>
      </c>
      <c r="F135" s="537"/>
      <c r="G135" s="538"/>
    </row>
    <row r="136" spans="1:7" ht="18" x14ac:dyDescent="0.3">
      <c r="A136" s="522"/>
      <c r="B136" s="525"/>
      <c r="C136" s="547"/>
      <c r="D136" s="531"/>
      <c r="E136" s="536" t="s">
        <v>439</v>
      </c>
      <c r="F136" s="537"/>
      <c r="G136" s="538"/>
    </row>
    <row r="137" spans="1:7" ht="18.600000000000001" thickBot="1" x14ac:dyDescent="0.35">
      <c r="A137" s="523"/>
      <c r="B137" s="545"/>
      <c r="C137" s="548"/>
      <c r="D137" s="549"/>
      <c r="E137" s="550" t="s">
        <v>440</v>
      </c>
      <c r="F137" s="551"/>
      <c r="G137" s="552"/>
    </row>
    <row r="138" spans="1:7" ht="18" x14ac:dyDescent="0.3">
      <c r="A138" s="521">
        <v>40</v>
      </c>
      <c r="B138" s="524" t="s">
        <v>441</v>
      </c>
      <c r="C138" s="527" t="s">
        <v>442</v>
      </c>
      <c r="D138" s="530" t="s">
        <v>443</v>
      </c>
      <c r="E138" s="533" t="s">
        <v>444</v>
      </c>
      <c r="F138" s="534"/>
      <c r="G138" s="535"/>
    </row>
    <row r="139" spans="1:7" ht="18" x14ac:dyDescent="0.3">
      <c r="A139" s="522"/>
      <c r="B139" s="525"/>
      <c r="C139" s="528"/>
      <c r="D139" s="531"/>
      <c r="E139" s="536" t="s">
        <v>445</v>
      </c>
      <c r="F139" s="537"/>
      <c r="G139" s="538"/>
    </row>
    <row r="140" spans="1:7" ht="18" x14ac:dyDescent="0.3">
      <c r="A140" s="522"/>
      <c r="B140" s="525"/>
      <c r="C140" s="528"/>
      <c r="D140" s="531"/>
      <c r="E140" s="536" t="s">
        <v>446</v>
      </c>
      <c r="F140" s="537"/>
      <c r="G140" s="538"/>
    </row>
    <row r="141" spans="1:7" ht="18.600000000000001" thickBot="1" x14ac:dyDescent="0.35">
      <c r="A141" s="523"/>
      <c r="B141" s="526"/>
      <c r="C141" s="529"/>
      <c r="D141" s="532"/>
      <c r="E141" s="539" t="s">
        <v>447</v>
      </c>
      <c r="F141" s="540"/>
      <c r="G141" s="541"/>
    </row>
    <row r="142" spans="1:7" ht="21.6" customHeight="1" thickBot="1" x14ac:dyDescent="0.35">
      <c r="A142" s="542" t="s">
        <v>448</v>
      </c>
      <c r="B142" s="543"/>
      <c r="C142" s="543"/>
      <c r="D142" s="543"/>
      <c r="E142" s="543"/>
      <c r="F142" s="543"/>
      <c r="G142" s="544"/>
    </row>
    <row r="143" spans="1:7" ht="18" x14ac:dyDescent="0.35">
      <c r="A143" s="85"/>
      <c r="B143" s="85"/>
      <c r="C143" s="85"/>
      <c r="D143" s="85"/>
      <c r="E143" s="85"/>
      <c r="F143" s="85"/>
      <c r="G143" s="85"/>
    </row>
    <row r="144" spans="1:7" ht="18" x14ac:dyDescent="0.35">
      <c r="A144" s="85"/>
      <c r="B144" s="86" t="s">
        <v>71</v>
      </c>
      <c r="C144" s="515" t="s">
        <v>249</v>
      </c>
      <c r="D144" s="515"/>
      <c r="E144" s="88"/>
      <c r="F144" s="85"/>
      <c r="G144" s="85"/>
    </row>
    <row r="145" spans="1:7" ht="18" x14ac:dyDescent="0.35">
      <c r="A145" s="85"/>
      <c r="B145" s="86" t="s">
        <v>72</v>
      </c>
      <c r="C145" s="99" t="s">
        <v>73</v>
      </c>
      <c r="D145" s="85"/>
      <c r="E145" s="99" t="s">
        <v>70</v>
      </c>
      <c r="F145" s="85"/>
      <c r="G145" s="85"/>
    </row>
    <row r="146" spans="1:7" ht="18" x14ac:dyDescent="0.35">
      <c r="A146" s="85"/>
      <c r="B146" s="86"/>
      <c r="C146" s="85"/>
      <c r="D146" s="85"/>
      <c r="E146" s="85"/>
      <c r="F146" s="85"/>
      <c r="G146" s="85"/>
    </row>
    <row r="147" spans="1:7" ht="36" x14ac:dyDescent="0.35">
      <c r="A147" s="85"/>
      <c r="B147" s="100" t="s">
        <v>167</v>
      </c>
      <c r="C147" s="88" t="s">
        <v>449</v>
      </c>
      <c r="D147" s="88" t="s">
        <v>450</v>
      </c>
      <c r="E147" s="88"/>
      <c r="F147" s="85"/>
      <c r="G147" s="85"/>
    </row>
    <row r="148" spans="1:7" ht="18" x14ac:dyDescent="0.35">
      <c r="A148" s="85"/>
      <c r="B148" s="86" t="s">
        <v>75</v>
      </c>
      <c r="C148" s="99" t="s">
        <v>74</v>
      </c>
      <c r="D148" s="99" t="s">
        <v>76</v>
      </c>
      <c r="E148" s="99" t="s">
        <v>70</v>
      </c>
      <c r="F148" s="85"/>
      <c r="G148" s="85"/>
    </row>
    <row r="149" spans="1:7" ht="18" x14ac:dyDescent="0.35">
      <c r="A149" s="85"/>
      <c r="B149" s="86"/>
      <c r="C149" s="85"/>
      <c r="D149" s="85"/>
      <c r="E149" s="85"/>
      <c r="F149" s="85"/>
      <c r="G149" s="85"/>
    </row>
    <row r="150" spans="1:7" ht="18" x14ac:dyDescent="0.35">
      <c r="A150" s="85"/>
      <c r="B150" s="86"/>
      <c r="C150" s="88" t="s">
        <v>451</v>
      </c>
      <c r="D150" s="87"/>
      <c r="E150" s="87"/>
      <c r="F150" s="85"/>
      <c r="G150" s="85"/>
    </row>
    <row r="151" spans="1:7" ht="18" x14ac:dyDescent="0.35">
      <c r="A151" s="85"/>
      <c r="B151" s="86" t="s">
        <v>78</v>
      </c>
      <c r="C151" s="519" t="s">
        <v>165</v>
      </c>
      <c r="D151" s="520"/>
      <c r="E151" s="520"/>
      <c r="F151" s="520"/>
      <c r="G151" s="85"/>
    </row>
    <row r="152" spans="1:7" ht="18" x14ac:dyDescent="0.35">
      <c r="A152" s="85"/>
      <c r="B152" s="85"/>
      <c r="C152" s="85"/>
      <c r="D152" s="85"/>
      <c r="E152" s="85"/>
      <c r="F152" s="85"/>
      <c r="G152" s="85"/>
    </row>
  </sheetData>
  <mergeCells count="217">
    <mergeCell ref="F5:G7"/>
    <mergeCell ref="A8:A11"/>
    <mergeCell ref="B8:B11"/>
    <mergeCell ref="C8:C11"/>
    <mergeCell ref="D8:D11"/>
    <mergeCell ref="F8:G11"/>
    <mergeCell ref="A2:E2"/>
    <mergeCell ref="A5:A7"/>
    <mergeCell ref="B5:B7"/>
    <mergeCell ref="C5:C7"/>
    <mergeCell ref="D5:D7"/>
    <mergeCell ref="E3:G3"/>
    <mergeCell ref="E4:G4"/>
    <mergeCell ref="A17:A19"/>
    <mergeCell ref="B17:B19"/>
    <mergeCell ref="C17:C19"/>
    <mergeCell ref="D17:D19"/>
    <mergeCell ref="F17:G19"/>
    <mergeCell ref="A12:A15"/>
    <mergeCell ref="B12:B15"/>
    <mergeCell ref="C12:C15"/>
    <mergeCell ref="D12:D15"/>
    <mergeCell ref="F12:G15"/>
    <mergeCell ref="A16:G16"/>
    <mergeCell ref="A23:A25"/>
    <mergeCell ref="B23:B25"/>
    <mergeCell ref="C23:C25"/>
    <mergeCell ref="D23:D25"/>
    <mergeCell ref="F23:G25"/>
    <mergeCell ref="A20:A22"/>
    <mergeCell ref="B20:B22"/>
    <mergeCell ref="C20:C22"/>
    <mergeCell ref="D20:D22"/>
    <mergeCell ref="F20:G22"/>
    <mergeCell ref="A30:A33"/>
    <mergeCell ref="B30:B33"/>
    <mergeCell ref="C30:C33"/>
    <mergeCell ref="D30:D33"/>
    <mergeCell ref="F30:G33"/>
    <mergeCell ref="A26:A29"/>
    <mergeCell ref="B26:B29"/>
    <mergeCell ref="C26:C29"/>
    <mergeCell ref="D26:D29"/>
    <mergeCell ref="F26:G29"/>
    <mergeCell ref="A38:A41"/>
    <mergeCell ref="B38:B41"/>
    <mergeCell ref="C38:C41"/>
    <mergeCell ref="D38:D41"/>
    <mergeCell ref="F38:G41"/>
    <mergeCell ref="A34:A37"/>
    <mergeCell ref="B34:B37"/>
    <mergeCell ref="C34:C37"/>
    <mergeCell ref="D34:D37"/>
    <mergeCell ref="F34:G37"/>
    <mergeCell ref="A46:A49"/>
    <mergeCell ref="B46:B49"/>
    <mergeCell ref="C46:C49"/>
    <mergeCell ref="D46:D49"/>
    <mergeCell ref="F46:G49"/>
    <mergeCell ref="A42:A45"/>
    <mergeCell ref="B42:B45"/>
    <mergeCell ref="C42:C45"/>
    <mergeCell ref="D42:D45"/>
    <mergeCell ref="F42:G45"/>
    <mergeCell ref="A54:A57"/>
    <mergeCell ref="B54:B57"/>
    <mergeCell ref="C54:C57"/>
    <mergeCell ref="D54:D57"/>
    <mergeCell ref="F54:G57"/>
    <mergeCell ref="A50:A53"/>
    <mergeCell ref="B50:B53"/>
    <mergeCell ref="C50:C53"/>
    <mergeCell ref="D50:D53"/>
    <mergeCell ref="F50:G53"/>
    <mergeCell ref="A62:A65"/>
    <mergeCell ref="B62:B65"/>
    <mergeCell ref="C62:C65"/>
    <mergeCell ref="D62:D65"/>
    <mergeCell ref="F62:G65"/>
    <mergeCell ref="A58:A61"/>
    <mergeCell ref="B58:B61"/>
    <mergeCell ref="C58:C61"/>
    <mergeCell ref="D58:D61"/>
    <mergeCell ref="F58:G61"/>
    <mergeCell ref="A68:A70"/>
    <mergeCell ref="B68:B70"/>
    <mergeCell ref="C68:C70"/>
    <mergeCell ref="D68:D70"/>
    <mergeCell ref="F68:G70"/>
    <mergeCell ref="A66:A67"/>
    <mergeCell ref="B66:B67"/>
    <mergeCell ref="C66:C67"/>
    <mergeCell ref="D66:D67"/>
    <mergeCell ref="F66:G67"/>
    <mergeCell ref="A74:A77"/>
    <mergeCell ref="B74:B77"/>
    <mergeCell ref="C74:C77"/>
    <mergeCell ref="D74:D77"/>
    <mergeCell ref="F74:G77"/>
    <mergeCell ref="A71:A73"/>
    <mergeCell ref="B71:B73"/>
    <mergeCell ref="C71:C73"/>
    <mergeCell ref="D71:D73"/>
    <mergeCell ref="F71:G73"/>
    <mergeCell ref="A78:A81"/>
    <mergeCell ref="B78:B81"/>
    <mergeCell ref="D78:D81"/>
    <mergeCell ref="F78:G81"/>
    <mergeCell ref="A82:A83"/>
    <mergeCell ref="B82:B83"/>
    <mergeCell ref="C82:C83"/>
    <mergeCell ref="D82:D83"/>
    <mergeCell ref="F82:G83"/>
    <mergeCell ref="A88:A89"/>
    <mergeCell ref="B88:B89"/>
    <mergeCell ref="C88:C89"/>
    <mergeCell ref="D88:D89"/>
    <mergeCell ref="F88:G89"/>
    <mergeCell ref="A84:A87"/>
    <mergeCell ref="B84:B87"/>
    <mergeCell ref="C84:C87"/>
    <mergeCell ref="D84:D87"/>
    <mergeCell ref="F84:G87"/>
    <mergeCell ref="A94:A97"/>
    <mergeCell ref="B94:B97"/>
    <mergeCell ref="C94:C97"/>
    <mergeCell ref="D94:D97"/>
    <mergeCell ref="F94:G97"/>
    <mergeCell ref="A90:A93"/>
    <mergeCell ref="B90:B93"/>
    <mergeCell ref="C90:C93"/>
    <mergeCell ref="D90:D93"/>
    <mergeCell ref="F90:G93"/>
    <mergeCell ref="A101:A103"/>
    <mergeCell ref="B101:B103"/>
    <mergeCell ref="C101:C103"/>
    <mergeCell ref="D101:D103"/>
    <mergeCell ref="F101:G103"/>
    <mergeCell ref="A98:A100"/>
    <mergeCell ref="B98:B100"/>
    <mergeCell ref="C98:C100"/>
    <mergeCell ref="D98:D100"/>
    <mergeCell ref="F98:G100"/>
    <mergeCell ref="A107:A108"/>
    <mergeCell ref="B107:B108"/>
    <mergeCell ref="C107:C108"/>
    <mergeCell ref="D107:D108"/>
    <mergeCell ref="F107:G108"/>
    <mergeCell ref="A104:A106"/>
    <mergeCell ref="B104:B106"/>
    <mergeCell ref="C104:C106"/>
    <mergeCell ref="D104:D106"/>
    <mergeCell ref="F104:G106"/>
    <mergeCell ref="A113:A116"/>
    <mergeCell ref="B113:B116"/>
    <mergeCell ref="C113:C116"/>
    <mergeCell ref="D113:D116"/>
    <mergeCell ref="F113:G116"/>
    <mergeCell ref="A109:A111"/>
    <mergeCell ref="B109:B111"/>
    <mergeCell ref="C109:C111"/>
    <mergeCell ref="D109:D111"/>
    <mergeCell ref="F109:G111"/>
    <mergeCell ref="A112:G112"/>
    <mergeCell ref="E119:F119"/>
    <mergeCell ref="A117:A118"/>
    <mergeCell ref="B117:B118"/>
    <mergeCell ref="C117:C118"/>
    <mergeCell ref="D117:D118"/>
    <mergeCell ref="E117:G118"/>
    <mergeCell ref="A122:A125"/>
    <mergeCell ref="B122:B125"/>
    <mergeCell ref="C122:C125"/>
    <mergeCell ref="D122:D125"/>
    <mergeCell ref="E122:G122"/>
    <mergeCell ref="E123:G123"/>
    <mergeCell ref="E124:G124"/>
    <mergeCell ref="E125:G125"/>
    <mergeCell ref="A120:A121"/>
    <mergeCell ref="B120:B121"/>
    <mergeCell ref="C120:C121"/>
    <mergeCell ref="D120:D121"/>
    <mergeCell ref="E120:G120"/>
    <mergeCell ref="E121:G121"/>
    <mergeCell ref="A126:A130"/>
    <mergeCell ref="B126:B130"/>
    <mergeCell ref="C126:C130"/>
    <mergeCell ref="D126:D130"/>
    <mergeCell ref="E126:G126"/>
    <mergeCell ref="E127:G127"/>
    <mergeCell ref="E128:G128"/>
    <mergeCell ref="E129:G129"/>
    <mergeCell ref="E130:G130"/>
    <mergeCell ref="A134:A137"/>
    <mergeCell ref="B134:B137"/>
    <mergeCell ref="C134:C137"/>
    <mergeCell ref="D134:D137"/>
    <mergeCell ref="E134:G134"/>
    <mergeCell ref="E135:G135"/>
    <mergeCell ref="E136:G136"/>
    <mergeCell ref="E137:G137"/>
    <mergeCell ref="A131:A133"/>
    <mergeCell ref="B131:B133"/>
    <mergeCell ref="C131:C133"/>
    <mergeCell ref="D131:D133"/>
    <mergeCell ref="E131:G133"/>
    <mergeCell ref="C151:F151"/>
    <mergeCell ref="C144:D144"/>
    <mergeCell ref="A138:A141"/>
    <mergeCell ref="B138:B141"/>
    <mergeCell ref="C138:C141"/>
    <mergeCell ref="D138:D141"/>
    <mergeCell ref="E138:G138"/>
    <mergeCell ref="E139:G139"/>
    <mergeCell ref="E140:G140"/>
    <mergeCell ref="E141:G141"/>
    <mergeCell ref="A142:G142"/>
  </mergeCells>
  <hyperlinks>
    <hyperlink ref="E7" r:id="rId1" display="mailto:Pr.guslinsky@gov35.ru"/>
    <hyperlink ref="E11" r:id="rId2" display="mailto:Pr_Ryabishin@gov35.ru"/>
    <hyperlink ref="E14" r:id="rId3" display="mailto:dlk.vologda@mail.ru"/>
    <hyperlink ref="E117" r:id="rId4" display="mailto:fkspm@mailus.com"/>
    <hyperlink ref="E121" r:id="rId5" display="mailto:kpr.cherepovets@mail.ru"/>
    <hyperlink ref="E141" r:id="rId6" display="mailto:mira30@uvd35.ru"/>
    <hyperlink ref="E119" r:id="rId7" display="mailto:fkspm@mailus.com"/>
  </hyperlinks>
  <printOptions horizontalCentered="1" verticalCentered="1"/>
  <pageMargins left="0.43307086614173229" right="0.39370078740157483" top="0.55118110236220474" bottom="0.55118110236220474" header="0.31496062992125984" footer="0.31496062992125984"/>
  <pageSetup paperSize="9" scale="65" fitToHeight="0" orientation="landscape" r:id="rId8"/>
  <rowBreaks count="1" manualBreakCount="1">
    <brk id="11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zoomScale="75" zoomScaleNormal="75" workbookViewId="0">
      <pane xSplit="2" ySplit="3" topLeftCell="C151" activePane="bottomRight" state="frozen"/>
      <selection pane="topRight" activeCell="C1" sqref="C1"/>
      <selection pane="bottomLeft" activeCell="A4" sqref="A4"/>
      <selection pane="bottomRight" activeCell="A137" sqref="A137:E167"/>
    </sheetView>
  </sheetViews>
  <sheetFormatPr defaultRowHeight="14.4" x14ac:dyDescent="0.3"/>
  <cols>
    <col min="1" max="1" width="22.109375" bestFit="1" customWidth="1"/>
    <col min="2" max="2" width="35.109375" customWidth="1"/>
    <col min="3" max="3" width="31.5546875" customWidth="1"/>
    <col min="4" max="4" width="31.44140625" customWidth="1"/>
    <col min="5" max="5" width="27.88671875" customWidth="1"/>
  </cols>
  <sheetData>
    <row r="1" spans="1:6" ht="18" x14ac:dyDescent="0.3">
      <c r="B1" s="7"/>
      <c r="C1" s="7"/>
      <c r="E1" s="102" t="s">
        <v>55</v>
      </c>
      <c r="F1" s="2"/>
    </row>
    <row r="2" spans="1:6" ht="52.5" customHeight="1" thickBot="1" x14ac:dyDescent="0.35">
      <c r="A2" s="652" t="s">
        <v>54</v>
      </c>
      <c r="B2" s="652"/>
      <c r="C2" s="652"/>
      <c r="D2" s="652"/>
      <c r="E2" s="652"/>
    </row>
    <row r="3" spans="1:6" ht="54.6" thickBot="1" x14ac:dyDescent="0.35">
      <c r="A3" s="103" t="s">
        <v>81</v>
      </c>
      <c r="B3" s="104" t="s">
        <v>32</v>
      </c>
      <c r="C3" s="104" t="s">
        <v>39</v>
      </c>
      <c r="D3" s="104" t="s">
        <v>37</v>
      </c>
      <c r="E3" s="105" t="s">
        <v>2</v>
      </c>
    </row>
    <row r="4" spans="1:6" ht="18.600000000000001" thickBot="1" x14ac:dyDescent="0.35">
      <c r="A4" s="106">
        <v>1</v>
      </c>
      <c r="B4" s="106">
        <v>2</v>
      </c>
      <c r="C4" s="106">
        <v>3</v>
      </c>
      <c r="D4" s="106">
        <v>4</v>
      </c>
      <c r="E4" s="106">
        <v>5</v>
      </c>
    </row>
    <row r="5" spans="1:6" ht="36.6" thickBot="1" x14ac:dyDescent="0.35">
      <c r="A5" s="649" t="s">
        <v>453</v>
      </c>
      <c r="B5" s="649" t="s">
        <v>454</v>
      </c>
      <c r="C5" s="649" t="s">
        <v>464</v>
      </c>
      <c r="D5" s="647" t="s">
        <v>456</v>
      </c>
      <c r="E5" s="107" t="s">
        <v>457</v>
      </c>
    </row>
    <row r="6" spans="1:6" ht="36.6" thickBot="1" x14ac:dyDescent="0.35">
      <c r="A6" s="649"/>
      <c r="B6" s="649"/>
      <c r="C6" s="649"/>
      <c r="D6" s="644"/>
      <c r="E6" s="108" t="s">
        <v>458</v>
      </c>
    </row>
    <row r="7" spans="1:6" ht="36.6" thickBot="1" x14ac:dyDescent="0.35">
      <c r="A7" s="649"/>
      <c r="B7" s="649"/>
      <c r="C7" s="649"/>
      <c r="D7" s="644"/>
      <c r="E7" s="108" t="s">
        <v>459</v>
      </c>
    </row>
    <row r="8" spans="1:6" ht="18.600000000000001" thickBot="1" x14ac:dyDescent="0.35">
      <c r="A8" s="649"/>
      <c r="B8" s="649"/>
      <c r="C8" s="649"/>
      <c r="D8" s="644"/>
      <c r="E8" s="108" t="s">
        <v>460</v>
      </c>
    </row>
    <row r="9" spans="1:6" ht="18.600000000000001" thickBot="1" x14ac:dyDescent="0.35">
      <c r="A9" s="649"/>
      <c r="B9" s="649"/>
      <c r="C9" s="647" t="s">
        <v>461</v>
      </c>
      <c r="D9" s="645"/>
      <c r="E9" s="108"/>
    </row>
    <row r="10" spans="1:6" ht="18.600000000000001" thickBot="1" x14ac:dyDescent="0.35">
      <c r="A10" s="649"/>
      <c r="B10" s="649"/>
      <c r="C10" s="651"/>
      <c r="D10" s="646"/>
      <c r="E10" s="109"/>
    </row>
    <row r="11" spans="1:6" ht="36.6" thickBot="1" x14ac:dyDescent="0.35">
      <c r="A11" s="110" t="s">
        <v>137</v>
      </c>
      <c r="B11" s="110"/>
      <c r="C11" s="110"/>
      <c r="D11" s="111">
        <v>1</v>
      </c>
      <c r="E11" s="112"/>
    </row>
    <row r="12" spans="1:6" ht="36.6" thickBot="1" x14ac:dyDescent="0.35">
      <c r="A12" s="649" t="s">
        <v>462</v>
      </c>
      <c r="B12" s="649" t="s">
        <v>463</v>
      </c>
      <c r="C12" s="649" t="s">
        <v>464</v>
      </c>
      <c r="D12" s="647" t="s">
        <v>618</v>
      </c>
      <c r="E12" s="113" t="s">
        <v>465</v>
      </c>
    </row>
    <row r="13" spans="1:6" ht="18.600000000000001" thickBot="1" x14ac:dyDescent="0.35">
      <c r="A13" s="649"/>
      <c r="B13" s="649"/>
      <c r="C13" s="649"/>
      <c r="D13" s="644"/>
      <c r="E13" s="113" t="s">
        <v>466</v>
      </c>
    </row>
    <row r="14" spans="1:6" ht="54.6" thickBot="1" x14ac:dyDescent="0.35">
      <c r="A14" s="649"/>
      <c r="B14" s="649"/>
      <c r="C14" s="649"/>
      <c r="D14" s="644"/>
      <c r="E14" s="113" t="s">
        <v>467</v>
      </c>
    </row>
    <row r="15" spans="1:6" ht="54.6" thickBot="1" x14ac:dyDescent="0.35">
      <c r="A15" s="649"/>
      <c r="B15" s="649"/>
      <c r="C15" s="649"/>
      <c r="D15" s="651"/>
      <c r="E15" s="114" t="s">
        <v>468</v>
      </c>
    </row>
    <row r="16" spans="1:6" ht="36.6" thickBot="1" x14ac:dyDescent="0.35">
      <c r="A16" s="649"/>
      <c r="B16" s="649"/>
      <c r="C16" s="115" t="s">
        <v>469</v>
      </c>
      <c r="D16" s="116" t="s">
        <v>470</v>
      </c>
      <c r="E16" s="116" t="s">
        <v>619</v>
      </c>
    </row>
    <row r="17" spans="1:5" ht="36.6" thickBot="1" x14ac:dyDescent="0.35">
      <c r="A17" s="110" t="s">
        <v>137</v>
      </c>
      <c r="B17" s="110"/>
      <c r="C17" s="117"/>
      <c r="D17" s="117">
        <v>2</v>
      </c>
      <c r="E17" s="110"/>
    </row>
    <row r="18" spans="1:5" ht="36.6" thickBot="1" x14ac:dyDescent="0.35">
      <c r="A18" s="649" t="s">
        <v>471</v>
      </c>
      <c r="B18" s="649" t="s">
        <v>472</v>
      </c>
      <c r="C18" s="655" t="s">
        <v>464</v>
      </c>
      <c r="D18" s="118"/>
      <c r="E18" s="116" t="s">
        <v>473</v>
      </c>
    </row>
    <row r="19" spans="1:5" ht="54.6" thickBot="1" x14ac:dyDescent="0.35">
      <c r="A19" s="649"/>
      <c r="B19" s="649"/>
      <c r="C19" s="655"/>
      <c r="D19" s="119" t="s">
        <v>474</v>
      </c>
      <c r="E19" s="113" t="s">
        <v>475</v>
      </c>
    </row>
    <row r="20" spans="1:5" ht="36.6" thickBot="1" x14ac:dyDescent="0.35">
      <c r="A20" s="649"/>
      <c r="B20" s="649"/>
      <c r="C20" s="655"/>
      <c r="D20" s="120"/>
      <c r="E20" s="121" t="s">
        <v>476</v>
      </c>
    </row>
    <row r="21" spans="1:5" ht="15" thickBot="1" x14ac:dyDescent="0.35">
      <c r="A21" s="649"/>
      <c r="B21" s="649"/>
      <c r="C21" s="649" t="s">
        <v>469</v>
      </c>
      <c r="D21" s="651" t="s">
        <v>477</v>
      </c>
      <c r="E21" s="651" t="s">
        <v>478</v>
      </c>
    </row>
    <row r="22" spans="1:5" ht="15" thickBot="1" x14ac:dyDescent="0.35">
      <c r="A22" s="649"/>
      <c r="B22" s="649"/>
      <c r="C22" s="649"/>
      <c r="D22" s="649"/>
      <c r="E22" s="649"/>
    </row>
    <row r="23" spans="1:5" ht="15" thickBot="1" x14ac:dyDescent="0.35">
      <c r="A23" s="649"/>
      <c r="B23" s="649"/>
      <c r="C23" s="649"/>
      <c r="D23" s="649"/>
      <c r="E23" s="647"/>
    </row>
    <row r="24" spans="1:5" ht="36.6" thickBot="1" x14ac:dyDescent="0.35">
      <c r="A24" s="110" t="s">
        <v>137</v>
      </c>
      <c r="B24" s="110"/>
      <c r="C24" s="110"/>
      <c r="D24" s="111">
        <v>2</v>
      </c>
      <c r="E24" s="122"/>
    </row>
    <row r="25" spans="1:5" ht="36.6" thickBot="1" x14ac:dyDescent="0.35">
      <c r="A25" s="649" t="s">
        <v>479</v>
      </c>
      <c r="B25" s="649" t="s">
        <v>480</v>
      </c>
      <c r="C25" s="649" t="s">
        <v>455</v>
      </c>
      <c r="D25" s="653" t="s">
        <v>481</v>
      </c>
      <c r="E25" s="116" t="s">
        <v>482</v>
      </c>
    </row>
    <row r="26" spans="1:5" ht="54.6" thickBot="1" x14ac:dyDescent="0.35">
      <c r="A26" s="649"/>
      <c r="B26" s="649"/>
      <c r="C26" s="649"/>
      <c r="D26" s="654"/>
      <c r="E26" s="113" t="s">
        <v>483</v>
      </c>
    </row>
    <row r="27" spans="1:5" ht="36.6" thickBot="1" x14ac:dyDescent="0.35">
      <c r="A27" s="649"/>
      <c r="B27" s="649"/>
      <c r="C27" s="115" t="s">
        <v>469</v>
      </c>
      <c r="D27" s="115" t="s">
        <v>484</v>
      </c>
      <c r="E27" s="121" t="s">
        <v>485</v>
      </c>
    </row>
    <row r="28" spans="1:5" ht="36.6" thickBot="1" x14ac:dyDescent="0.35">
      <c r="A28" s="110" t="s">
        <v>137</v>
      </c>
      <c r="B28" s="110"/>
      <c r="C28" s="122"/>
      <c r="D28" s="110">
        <v>2</v>
      </c>
      <c r="E28" s="123"/>
    </row>
    <row r="29" spans="1:5" ht="36.6" thickBot="1" x14ac:dyDescent="0.35">
      <c r="A29" s="649" t="s">
        <v>486</v>
      </c>
      <c r="B29" s="649" t="s">
        <v>487</v>
      </c>
      <c r="C29" s="647" t="s">
        <v>464</v>
      </c>
      <c r="D29" s="649" t="s">
        <v>624</v>
      </c>
      <c r="E29" s="116" t="s">
        <v>488</v>
      </c>
    </row>
    <row r="30" spans="1:5" ht="36.6" thickBot="1" x14ac:dyDescent="0.35">
      <c r="A30" s="649"/>
      <c r="B30" s="649"/>
      <c r="C30" s="645"/>
      <c r="D30" s="649"/>
      <c r="E30" s="113" t="s">
        <v>489</v>
      </c>
    </row>
    <row r="31" spans="1:5" ht="36.6" thickBot="1" x14ac:dyDescent="0.35">
      <c r="A31" s="649"/>
      <c r="B31" s="649"/>
      <c r="C31" s="646"/>
      <c r="D31" s="649"/>
      <c r="E31" s="114" t="s">
        <v>625</v>
      </c>
    </row>
    <row r="32" spans="1:5" ht="15" thickBot="1" x14ac:dyDescent="0.35">
      <c r="A32" s="649"/>
      <c r="B32" s="649"/>
      <c r="C32" s="649" t="s">
        <v>490</v>
      </c>
      <c r="D32" s="649" t="s">
        <v>491</v>
      </c>
      <c r="E32" s="649" t="s">
        <v>492</v>
      </c>
    </row>
    <row r="33" spans="1:5" ht="29.4" customHeight="1" thickBot="1" x14ac:dyDescent="0.35">
      <c r="A33" s="649"/>
      <c r="B33" s="649"/>
      <c r="C33" s="649"/>
      <c r="D33" s="649"/>
      <c r="E33" s="649"/>
    </row>
    <row r="34" spans="1:5" ht="36.6" thickBot="1" x14ac:dyDescent="0.35">
      <c r="A34" s="110" t="s">
        <v>137</v>
      </c>
      <c r="B34" s="110"/>
      <c r="C34" s="110"/>
      <c r="D34" s="110">
        <v>2</v>
      </c>
      <c r="E34" s="110"/>
    </row>
    <row r="35" spans="1:5" ht="72.599999999999994" thickBot="1" x14ac:dyDescent="0.35">
      <c r="A35" s="649" t="s">
        <v>493</v>
      </c>
      <c r="B35" s="649" t="s">
        <v>494</v>
      </c>
      <c r="C35" s="649" t="s">
        <v>584</v>
      </c>
      <c r="D35" s="649" t="s">
        <v>621</v>
      </c>
      <c r="E35" s="116" t="s">
        <v>495</v>
      </c>
    </row>
    <row r="36" spans="1:5" ht="36.6" thickBot="1" x14ac:dyDescent="0.35">
      <c r="A36" s="649"/>
      <c r="B36" s="649"/>
      <c r="C36" s="649"/>
      <c r="D36" s="649"/>
      <c r="E36" s="113" t="s">
        <v>496</v>
      </c>
    </row>
    <row r="37" spans="1:5" ht="54.6" thickBot="1" x14ac:dyDescent="0.35">
      <c r="A37" s="649"/>
      <c r="B37" s="649"/>
      <c r="C37" s="649"/>
      <c r="D37" s="649"/>
      <c r="E37" s="121" t="s">
        <v>622</v>
      </c>
    </row>
    <row r="38" spans="1:5" ht="36.6" thickBot="1" x14ac:dyDescent="0.35">
      <c r="A38" s="649"/>
      <c r="B38" s="649"/>
      <c r="C38" s="115" t="s">
        <v>469</v>
      </c>
      <c r="D38" s="115" t="s">
        <v>620</v>
      </c>
      <c r="E38" s="115" t="s">
        <v>623</v>
      </c>
    </row>
    <row r="39" spans="1:5" ht="36.6" thickBot="1" x14ac:dyDescent="0.35">
      <c r="A39" s="110" t="s">
        <v>137</v>
      </c>
      <c r="B39" s="110"/>
      <c r="C39" s="110"/>
      <c r="D39" s="110">
        <v>2</v>
      </c>
      <c r="E39" s="110"/>
    </row>
    <row r="40" spans="1:5" ht="36.6" thickBot="1" x14ac:dyDescent="0.35">
      <c r="A40" s="649" t="s">
        <v>497</v>
      </c>
      <c r="B40" s="649" t="s">
        <v>498</v>
      </c>
      <c r="C40" s="649" t="s">
        <v>464</v>
      </c>
      <c r="D40" s="647" t="s">
        <v>499</v>
      </c>
      <c r="E40" s="116" t="s">
        <v>500</v>
      </c>
    </row>
    <row r="41" spans="1:5" ht="54.6" thickBot="1" x14ac:dyDescent="0.35">
      <c r="A41" s="649"/>
      <c r="B41" s="649"/>
      <c r="C41" s="649"/>
      <c r="D41" s="645"/>
      <c r="E41" s="113" t="s">
        <v>501</v>
      </c>
    </row>
    <row r="42" spans="1:5" ht="36.6" thickBot="1" x14ac:dyDescent="0.35">
      <c r="A42" s="649"/>
      <c r="B42" s="649"/>
      <c r="C42" s="649"/>
      <c r="D42" s="646"/>
      <c r="E42" s="121" t="s">
        <v>502</v>
      </c>
    </row>
    <row r="43" spans="1:5" ht="15" thickBot="1" x14ac:dyDescent="0.35">
      <c r="A43" s="649"/>
      <c r="B43" s="649"/>
      <c r="C43" s="649" t="s">
        <v>469</v>
      </c>
      <c r="D43" s="647" t="s">
        <v>503</v>
      </c>
      <c r="E43" s="649" t="s">
        <v>504</v>
      </c>
    </row>
    <row r="44" spans="1:5" ht="15" thickBot="1" x14ac:dyDescent="0.35">
      <c r="A44" s="649"/>
      <c r="B44" s="649"/>
      <c r="C44" s="649"/>
      <c r="D44" s="644"/>
      <c r="E44" s="649"/>
    </row>
    <row r="45" spans="1:5" ht="15" thickBot="1" x14ac:dyDescent="0.35">
      <c r="A45" s="649"/>
      <c r="B45" s="649"/>
      <c r="C45" s="649"/>
      <c r="D45" s="644"/>
      <c r="E45" s="649"/>
    </row>
    <row r="46" spans="1:5" ht="15" thickBot="1" x14ac:dyDescent="0.35">
      <c r="A46" s="649"/>
      <c r="B46" s="649"/>
      <c r="C46" s="649"/>
      <c r="D46" s="644"/>
      <c r="E46" s="649"/>
    </row>
    <row r="47" spans="1:5" ht="15" thickBot="1" x14ac:dyDescent="0.35">
      <c r="A47" s="649"/>
      <c r="B47" s="649"/>
      <c r="C47" s="649"/>
      <c r="D47" s="651"/>
      <c r="E47" s="649"/>
    </row>
    <row r="48" spans="1:5" ht="36.6" thickBot="1" x14ac:dyDescent="0.35">
      <c r="A48" s="110" t="s">
        <v>137</v>
      </c>
      <c r="B48" s="110"/>
      <c r="C48" s="110"/>
      <c r="D48" s="122">
        <v>2</v>
      </c>
      <c r="E48" s="122"/>
    </row>
    <row r="49" spans="1:5" ht="82.8" customHeight="1" thickBot="1" x14ac:dyDescent="0.35">
      <c r="A49" s="649" t="s">
        <v>505</v>
      </c>
      <c r="B49" s="649" t="s">
        <v>506</v>
      </c>
      <c r="C49" s="649" t="s">
        <v>464</v>
      </c>
      <c r="D49" s="647" t="s">
        <v>626</v>
      </c>
      <c r="E49" s="116" t="s">
        <v>507</v>
      </c>
    </row>
    <row r="50" spans="1:5" ht="54.6" thickBot="1" x14ac:dyDescent="0.35">
      <c r="A50" s="649"/>
      <c r="B50" s="649"/>
      <c r="C50" s="649"/>
      <c r="D50" s="645"/>
      <c r="E50" s="113" t="s">
        <v>627</v>
      </c>
    </row>
    <row r="51" spans="1:5" ht="18.600000000000001" thickBot="1" x14ac:dyDescent="0.35">
      <c r="A51" s="649"/>
      <c r="B51" s="649"/>
      <c r="C51" s="649"/>
      <c r="D51" s="646"/>
      <c r="E51" s="121" t="s">
        <v>545</v>
      </c>
    </row>
    <row r="52" spans="1:5" ht="54.6" thickBot="1" x14ac:dyDescent="0.35">
      <c r="A52" s="649"/>
      <c r="B52" s="649"/>
      <c r="C52" s="115" t="s">
        <v>469</v>
      </c>
      <c r="D52" s="115" t="s">
        <v>508</v>
      </c>
      <c r="E52" s="115" t="s">
        <v>509</v>
      </c>
    </row>
    <row r="53" spans="1:5" ht="36.6" thickBot="1" x14ac:dyDescent="0.35">
      <c r="A53" s="110" t="s">
        <v>137</v>
      </c>
      <c r="B53" s="110"/>
      <c r="C53" s="110"/>
      <c r="D53" s="110">
        <v>2</v>
      </c>
      <c r="E53" s="110"/>
    </row>
    <row r="54" spans="1:5" ht="36.6" thickBot="1" x14ac:dyDescent="0.35">
      <c r="A54" s="649" t="s">
        <v>510</v>
      </c>
      <c r="B54" s="649" t="s">
        <v>511</v>
      </c>
      <c r="C54" s="647" t="s">
        <v>455</v>
      </c>
      <c r="D54" s="647" t="s">
        <v>512</v>
      </c>
      <c r="E54" s="116" t="s">
        <v>513</v>
      </c>
    </row>
    <row r="55" spans="1:5" ht="54.6" thickBot="1" x14ac:dyDescent="0.35">
      <c r="A55" s="649"/>
      <c r="B55" s="649"/>
      <c r="C55" s="644"/>
      <c r="D55" s="645"/>
      <c r="E55" s="113" t="s">
        <v>514</v>
      </c>
    </row>
    <row r="56" spans="1:5" ht="36.6" thickBot="1" x14ac:dyDescent="0.35">
      <c r="A56" s="649"/>
      <c r="B56" s="649"/>
      <c r="C56" s="651"/>
      <c r="D56" s="646"/>
      <c r="E56" s="114" t="s">
        <v>515</v>
      </c>
    </row>
    <row r="57" spans="1:5" ht="15" thickBot="1" x14ac:dyDescent="0.35">
      <c r="A57" s="649"/>
      <c r="B57" s="649"/>
      <c r="C57" s="649" t="s">
        <v>469</v>
      </c>
      <c r="D57" s="647" t="s">
        <v>516</v>
      </c>
      <c r="E57" s="649" t="s">
        <v>517</v>
      </c>
    </row>
    <row r="58" spans="1:5" ht="54" customHeight="1" thickBot="1" x14ac:dyDescent="0.35">
      <c r="A58" s="649"/>
      <c r="B58" s="649"/>
      <c r="C58" s="649"/>
      <c r="D58" s="646"/>
      <c r="E58" s="649"/>
    </row>
    <row r="59" spans="1:5" ht="36.6" thickBot="1" x14ac:dyDescent="0.35">
      <c r="A59" s="110" t="s">
        <v>137</v>
      </c>
      <c r="B59" s="110"/>
      <c r="C59" s="110"/>
      <c r="D59" s="110">
        <v>2</v>
      </c>
      <c r="E59" s="110"/>
    </row>
    <row r="60" spans="1:5" ht="36.6" thickBot="1" x14ac:dyDescent="0.35">
      <c r="A60" s="649" t="s">
        <v>518</v>
      </c>
      <c r="B60" s="649" t="s">
        <v>519</v>
      </c>
      <c r="C60" s="649" t="s">
        <v>464</v>
      </c>
      <c r="D60" s="649" t="s">
        <v>520</v>
      </c>
      <c r="E60" s="116" t="s">
        <v>521</v>
      </c>
    </row>
    <row r="61" spans="1:5" ht="54.6" thickBot="1" x14ac:dyDescent="0.35">
      <c r="A61" s="649"/>
      <c r="B61" s="649"/>
      <c r="C61" s="649"/>
      <c r="D61" s="649"/>
      <c r="E61" s="113" t="s">
        <v>522</v>
      </c>
    </row>
    <row r="62" spans="1:5" ht="36.6" thickBot="1" x14ac:dyDescent="0.35">
      <c r="A62" s="649"/>
      <c r="B62" s="649"/>
      <c r="C62" s="649"/>
      <c r="D62" s="649"/>
      <c r="E62" s="114" t="s">
        <v>523</v>
      </c>
    </row>
    <row r="63" spans="1:5" ht="36.6" thickBot="1" x14ac:dyDescent="0.35">
      <c r="A63" s="649"/>
      <c r="B63" s="649"/>
      <c r="C63" s="115" t="s">
        <v>469</v>
      </c>
      <c r="D63" s="115" t="s">
        <v>524</v>
      </c>
      <c r="E63" s="115" t="s">
        <v>525</v>
      </c>
    </row>
    <row r="64" spans="1:5" ht="36.6" thickBot="1" x14ac:dyDescent="0.35">
      <c r="A64" s="110" t="s">
        <v>137</v>
      </c>
      <c r="B64" s="110"/>
      <c r="C64" s="110"/>
      <c r="D64" s="122">
        <v>2</v>
      </c>
      <c r="E64" s="122"/>
    </row>
    <row r="65" spans="1:5" ht="36.6" thickBot="1" x14ac:dyDescent="0.35">
      <c r="A65" s="649" t="s">
        <v>526</v>
      </c>
      <c r="B65" s="649" t="s">
        <v>527</v>
      </c>
      <c r="C65" s="649" t="s">
        <v>464</v>
      </c>
      <c r="D65" s="649" t="s">
        <v>528</v>
      </c>
      <c r="E65" s="116" t="s">
        <v>529</v>
      </c>
    </row>
    <row r="66" spans="1:5" ht="126.6" thickBot="1" x14ac:dyDescent="0.35">
      <c r="A66" s="649"/>
      <c r="B66" s="649"/>
      <c r="C66" s="649"/>
      <c r="D66" s="649"/>
      <c r="E66" s="121" t="s">
        <v>628</v>
      </c>
    </row>
    <row r="67" spans="1:5" ht="36.6" thickBot="1" x14ac:dyDescent="0.35">
      <c r="A67" s="649"/>
      <c r="B67" s="649"/>
      <c r="C67" s="115" t="s">
        <v>469</v>
      </c>
      <c r="D67" s="115" t="s">
        <v>530</v>
      </c>
      <c r="E67" s="115" t="s">
        <v>531</v>
      </c>
    </row>
    <row r="68" spans="1:5" ht="36.6" thickBot="1" x14ac:dyDescent="0.35">
      <c r="A68" s="110" t="s">
        <v>137</v>
      </c>
      <c r="B68" s="110"/>
      <c r="C68" s="110"/>
      <c r="D68" s="110">
        <v>2</v>
      </c>
      <c r="E68" s="110"/>
    </row>
    <row r="69" spans="1:5" ht="36.6" thickBot="1" x14ac:dyDescent="0.35">
      <c r="A69" s="649" t="s">
        <v>532</v>
      </c>
      <c r="B69" s="649" t="s">
        <v>533</v>
      </c>
      <c r="C69" s="649" t="s">
        <v>464</v>
      </c>
      <c r="D69" s="649" t="s">
        <v>629</v>
      </c>
      <c r="E69" s="116" t="s">
        <v>534</v>
      </c>
    </row>
    <row r="70" spans="1:5" ht="54.6" thickBot="1" x14ac:dyDescent="0.35">
      <c r="A70" s="649"/>
      <c r="B70" s="649"/>
      <c r="C70" s="649"/>
      <c r="D70" s="649"/>
      <c r="E70" s="113" t="s">
        <v>630</v>
      </c>
    </row>
    <row r="71" spans="1:5" ht="18.600000000000001" thickBot="1" x14ac:dyDescent="0.35">
      <c r="A71" s="649"/>
      <c r="B71" s="649"/>
      <c r="C71" s="649"/>
      <c r="D71" s="649"/>
      <c r="E71" s="114"/>
    </row>
    <row r="72" spans="1:5" ht="36.6" thickBot="1" x14ac:dyDescent="0.35">
      <c r="A72" s="649"/>
      <c r="B72" s="649"/>
      <c r="C72" s="115" t="s">
        <v>469</v>
      </c>
      <c r="D72" s="115" t="s">
        <v>535</v>
      </c>
      <c r="E72" s="115" t="s">
        <v>536</v>
      </c>
    </row>
    <row r="73" spans="1:5" ht="36.6" thickBot="1" x14ac:dyDescent="0.35">
      <c r="A73" s="110" t="s">
        <v>137</v>
      </c>
      <c r="B73" s="110"/>
      <c r="C73" s="110"/>
      <c r="D73" s="110">
        <v>2</v>
      </c>
      <c r="E73" s="110"/>
    </row>
    <row r="74" spans="1:5" ht="54.6" thickBot="1" x14ac:dyDescent="0.35">
      <c r="A74" s="649" t="s">
        <v>537</v>
      </c>
      <c r="B74" s="649" t="s">
        <v>538</v>
      </c>
      <c r="C74" s="649" t="s">
        <v>464</v>
      </c>
      <c r="D74" s="649" t="s">
        <v>539</v>
      </c>
      <c r="E74" s="116" t="s">
        <v>540</v>
      </c>
    </row>
    <row r="75" spans="1:5" ht="15" thickBot="1" x14ac:dyDescent="0.35">
      <c r="A75" s="649"/>
      <c r="B75" s="649"/>
      <c r="C75" s="649"/>
      <c r="D75" s="649"/>
      <c r="E75" s="644" t="s">
        <v>631</v>
      </c>
    </row>
    <row r="76" spans="1:5" ht="94.8" customHeight="1" thickBot="1" x14ac:dyDescent="0.35">
      <c r="A76" s="649"/>
      <c r="B76" s="649"/>
      <c r="C76" s="649"/>
      <c r="D76" s="649"/>
      <c r="E76" s="646"/>
    </row>
    <row r="77" spans="1:5" ht="15" thickBot="1" x14ac:dyDescent="0.35">
      <c r="A77" s="649"/>
      <c r="B77" s="649"/>
      <c r="C77" s="649" t="s">
        <v>469</v>
      </c>
      <c r="D77" s="649" t="s">
        <v>541</v>
      </c>
      <c r="E77" s="649" t="s">
        <v>542</v>
      </c>
    </row>
    <row r="78" spans="1:5" ht="15" thickBot="1" x14ac:dyDescent="0.35">
      <c r="A78" s="649"/>
      <c r="B78" s="649"/>
      <c r="C78" s="649"/>
      <c r="D78" s="649"/>
      <c r="E78" s="649"/>
    </row>
    <row r="79" spans="1:5" ht="15" thickBot="1" x14ac:dyDescent="0.35">
      <c r="A79" s="649"/>
      <c r="B79" s="649"/>
      <c r="C79" s="649"/>
      <c r="D79" s="649"/>
      <c r="E79" s="649"/>
    </row>
    <row r="80" spans="1:5" ht="36.6" thickBot="1" x14ac:dyDescent="0.35">
      <c r="A80" s="110" t="s">
        <v>137</v>
      </c>
      <c r="B80" s="110"/>
      <c r="C80" s="110"/>
      <c r="D80" s="122">
        <v>2</v>
      </c>
      <c r="E80" s="122"/>
    </row>
    <row r="81" spans="1:5" ht="54.6" thickBot="1" x14ac:dyDescent="0.35">
      <c r="A81" s="649" t="s">
        <v>543</v>
      </c>
      <c r="B81" s="649" t="s">
        <v>544</v>
      </c>
      <c r="C81" s="649" t="s">
        <v>464</v>
      </c>
      <c r="D81" s="116" t="s">
        <v>545</v>
      </c>
      <c r="E81" s="116" t="s">
        <v>546</v>
      </c>
    </row>
    <row r="82" spans="1:5" ht="15" thickBot="1" x14ac:dyDescent="0.35">
      <c r="A82" s="649"/>
      <c r="B82" s="649"/>
      <c r="C82" s="649"/>
      <c r="D82" s="644" t="s">
        <v>632</v>
      </c>
      <c r="E82" s="644" t="s">
        <v>633</v>
      </c>
    </row>
    <row r="83" spans="1:5" ht="105" customHeight="1" thickBot="1" x14ac:dyDescent="0.35">
      <c r="A83" s="649"/>
      <c r="B83" s="649"/>
      <c r="C83" s="649"/>
      <c r="D83" s="646"/>
      <c r="E83" s="646"/>
    </row>
    <row r="84" spans="1:5" ht="36.6" thickBot="1" x14ac:dyDescent="0.35">
      <c r="A84" s="649"/>
      <c r="B84" s="649"/>
      <c r="C84" s="115" t="s">
        <v>469</v>
      </c>
      <c r="D84" s="115" t="s">
        <v>547</v>
      </c>
      <c r="E84" s="115" t="s">
        <v>548</v>
      </c>
    </row>
    <row r="85" spans="1:5" ht="36.6" thickBot="1" x14ac:dyDescent="0.35">
      <c r="A85" s="110" t="s">
        <v>137</v>
      </c>
      <c r="B85" s="110"/>
      <c r="C85" s="110"/>
      <c r="D85" s="110">
        <v>2</v>
      </c>
      <c r="E85" s="110"/>
    </row>
    <row r="86" spans="1:5" ht="36" x14ac:dyDescent="0.3">
      <c r="A86" s="647" t="s">
        <v>549</v>
      </c>
      <c r="B86" s="647" t="s">
        <v>550</v>
      </c>
      <c r="C86" s="647" t="s">
        <v>635</v>
      </c>
      <c r="D86" s="647" t="s">
        <v>551</v>
      </c>
      <c r="E86" s="116" t="s">
        <v>552</v>
      </c>
    </row>
    <row r="87" spans="1:5" x14ac:dyDescent="0.3">
      <c r="A87" s="644"/>
      <c r="B87" s="644"/>
      <c r="C87" s="644"/>
      <c r="D87" s="644"/>
      <c r="E87" s="650" t="s">
        <v>634</v>
      </c>
    </row>
    <row r="88" spans="1:5" ht="89.4" customHeight="1" thickBot="1" x14ac:dyDescent="0.35">
      <c r="A88" s="644"/>
      <c r="B88" s="644"/>
      <c r="C88" s="646"/>
      <c r="D88" s="646"/>
      <c r="E88" s="646"/>
    </row>
    <row r="89" spans="1:5" ht="36.6" thickBot="1" x14ac:dyDescent="0.35">
      <c r="A89" s="110" t="s">
        <v>137</v>
      </c>
      <c r="B89" s="110"/>
      <c r="C89" s="110"/>
      <c r="D89" s="122">
        <v>1</v>
      </c>
      <c r="E89" s="122"/>
    </row>
    <row r="90" spans="1:5" ht="15" thickBot="1" x14ac:dyDescent="0.35">
      <c r="A90" s="649" t="s">
        <v>553</v>
      </c>
      <c r="B90" s="649" t="s">
        <v>554</v>
      </c>
      <c r="C90" s="647" t="s">
        <v>555</v>
      </c>
      <c r="D90" s="647" t="s">
        <v>556</v>
      </c>
      <c r="E90" s="647" t="s">
        <v>557</v>
      </c>
    </row>
    <row r="91" spans="1:5" ht="15" thickBot="1" x14ac:dyDescent="0.35">
      <c r="A91" s="649"/>
      <c r="B91" s="649"/>
      <c r="C91" s="644"/>
      <c r="D91" s="644"/>
      <c r="E91" s="644"/>
    </row>
    <row r="92" spans="1:5" ht="15" thickBot="1" x14ac:dyDescent="0.35">
      <c r="A92" s="649"/>
      <c r="B92" s="649"/>
      <c r="C92" s="644"/>
      <c r="D92" s="644"/>
      <c r="E92" s="644"/>
    </row>
    <row r="93" spans="1:5" ht="40.799999999999997" customHeight="1" thickBot="1" x14ac:dyDescent="0.35">
      <c r="A93" s="649"/>
      <c r="B93" s="649"/>
      <c r="C93" s="646"/>
      <c r="D93" s="646"/>
      <c r="E93" s="646"/>
    </row>
    <row r="94" spans="1:5" ht="36.6" thickBot="1" x14ac:dyDescent="0.35">
      <c r="A94" s="110" t="s">
        <v>137</v>
      </c>
      <c r="B94" s="110"/>
      <c r="C94" s="110"/>
      <c r="D94" s="110">
        <v>1</v>
      </c>
      <c r="E94" s="110"/>
    </row>
    <row r="95" spans="1:5" ht="36.6" thickBot="1" x14ac:dyDescent="0.35">
      <c r="A95" s="649" t="s">
        <v>558</v>
      </c>
      <c r="B95" s="649" t="s">
        <v>559</v>
      </c>
      <c r="C95" s="649" t="s">
        <v>464</v>
      </c>
      <c r="D95" s="649" t="s">
        <v>560</v>
      </c>
      <c r="E95" s="116" t="s">
        <v>561</v>
      </c>
    </row>
    <row r="96" spans="1:5" ht="15" thickBot="1" x14ac:dyDescent="0.35">
      <c r="A96" s="649"/>
      <c r="B96" s="649"/>
      <c r="C96" s="649"/>
      <c r="D96" s="649"/>
      <c r="E96" s="644" t="s">
        <v>636</v>
      </c>
    </row>
    <row r="97" spans="1:5" ht="15" thickBot="1" x14ac:dyDescent="0.35">
      <c r="A97" s="649"/>
      <c r="B97" s="649"/>
      <c r="C97" s="649"/>
      <c r="D97" s="649"/>
      <c r="E97" s="645"/>
    </row>
    <row r="98" spans="1:5" ht="89.4" customHeight="1" thickBot="1" x14ac:dyDescent="0.35">
      <c r="A98" s="649"/>
      <c r="B98" s="649"/>
      <c r="C98" s="649"/>
      <c r="D98" s="649"/>
      <c r="E98" s="646"/>
    </row>
    <row r="99" spans="1:5" ht="18.600000000000001" thickBot="1" x14ac:dyDescent="0.35">
      <c r="A99" s="649"/>
      <c r="B99" s="649"/>
      <c r="C99" s="649" t="s">
        <v>469</v>
      </c>
      <c r="D99" s="649" t="s">
        <v>562</v>
      </c>
      <c r="E99" s="116" t="s">
        <v>563</v>
      </c>
    </row>
    <row r="100" spans="1:5" ht="18.600000000000001" thickBot="1" x14ac:dyDescent="0.35">
      <c r="A100" s="649"/>
      <c r="B100" s="649"/>
      <c r="C100" s="649"/>
      <c r="D100" s="649"/>
      <c r="E100" s="121" t="s">
        <v>564</v>
      </c>
    </row>
    <row r="101" spans="1:5" ht="36.6" thickBot="1" x14ac:dyDescent="0.35">
      <c r="A101" s="110" t="s">
        <v>137</v>
      </c>
      <c r="B101" s="110"/>
      <c r="C101" s="110"/>
      <c r="D101" s="110">
        <v>2</v>
      </c>
      <c r="E101" s="110"/>
    </row>
    <row r="102" spans="1:5" ht="36.6" thickBot="1" x14ac:dyDescent="0.35">
      <c r="A102" s="649" t="s">
        <v>565</v>
      </c>
      <c r="B102" s="649" t="s">
        <v>566</v>
      </c>
      <c r="C102" s="649" t="s">
        <v>455</v>
      </c>
      <c r="D102" s="649" t="s">
        <v>567</v>
      </c>
      <c r="E102" s="116" t="s">
        <v>568</v>
      </c>
    </row>
    <row r="103" spans="1:5" ht="36.6" thickBot="1" x14ac:dyDescent="0.35">
      <c r="A103" s="649"/>
      <c r="B103" s="649"/>
      <c r="C103" s="649"/>
      <c r="D103" s="649"/>
      <c r="E103" s="113" t="s">
        <v>569</v>
      </c>
    </row>
    <row r="104" spans="1:5" ht="36.6" thickBot="1" x14ac:dyDescent="0.35">
      <c r="A104" s="649"/>
      <c r="B104" s="649"/>
      <c r="C104" s="649"/>
      <c r="D104" s="649"/>
      <c r="E104" s="113" t="s">
        <v>570</v>
      </c>
    </row>
    <row r="105" spans="1:5" ht="64.2" customHeight="1" thickBot="1" x14ac:dyDescent="0.35">
      <c r="A105" s="649"/>
      <c r="B105" s="649"/>
      <c r="C105" s="649"/>
      <c r="D105" s="649"/>
      <c r="E105" s="121" t="s">
        <v>637</v>
      </c>
    </row>
    <row r="106" spans="1:5" ht="36.6" thickBot="1" x14ac:dyDescent="0.35">
      <c r="A106" s="649"/>
      <c r="B106" s="649"/>
      <c r="C106" s="115" t="s">
        <v>469</v>
      </c>
      <c r="D106" s="115" t="s">
        <v>638</v>
      </c>
      <c r="E106" s="115" t="s">
        <v>571</v>
      </c>
    </row>
    <row r="107" spans="1:5" ht="36.6" thickBot="1" x14ac:dyDescent="0.35">
      <c r="A107" s="110" t="s">
        <v>137</v>
      </c>
      <c r="B107" s="110"/>
      <c r="C107" s="110"/>
      <c r="D107" s="122">
        <v>2</v>
      </c>
      <c r="E107" s="122"/>
    </row>
    <row r="108" spans="1:5" ht="54.6" thickBot="1" x14ac:dyDescent="0.35">
      <c r="A108" s="649" t="s">
        <v>572</v>
      </c>
      <c r="B108" s="649" t="s">
        <v>573</v>
      </c>
      <c r="C108" s="649" t="s">
        <v>455</v>
      </c>
      <c r="D108" s="649" t="s">
        <v>574</v>
      </c>
      <c r="E108" s="116" t="s">
        <v>575</v>
      </c>
    </row>
    <row r="109" spans="1:5" ht="36.6" thickBot="1" x14ac:dyDescent="0.35">
      <c r="A109" s="649"/>
      <c r="B109" s="649"/>
      <c r="C109" s="649"/>
      <c r="D109" s="649"/>
      <c r="E109" s="113" t="s">
        <v>576</v>
      </c>
    </row>
    <row r="110" spans="1:5" ht="36.6" thickBot="1" x14ac:dyDescent="0.35">
      <c r="A110" s="649"/>
      <c r="B110" s="649"/>
      <c r="C110" s="649"/>
      <c r="D110" s="649"/>
      <c r="E110" s="113" t="s">
        <v>577</v>
      </c>
    </row>
    <row r="111" spans="1:5" ht="36.6" thickBot="1" x14ac:dyDescent="0.35">
      <c r="A111" s="649"/>
      <c r="B111" s="649"/>
      <c r="C111" s="649"/>
      <c r="D111" s="649"/>
      <c r="E111" s="121" t="s">
        <v>578</v>
      </c>
    </row>
    <row r="112" spans="1:5" ht="18.600000000000001" thickBot="1" x14ac:dyDescent="0.35">
      <c r="A112" s="649"/>
      <c r="B112" s="649"/>
      <c r="C112" s="649" t="s">
        <v>469</v>
      </c>
      <c r="D112" s="649" t="s">
        <v>579</v>
      </c>
      <c r="E112" s="116" t="s">
        <v>580</v>
      </c>
    </row>
    <row r="113" spans="1:5" ht="18.600000000000001" thickBot="1" x14ac:dyDescent="0.35">
      <c r="A113" s="649"/>
      <c r="B113" s="649"/>
      <c r="C113" s="649"/>
      <c r="D113" s="649"/>
      <c r="E113" s="121" t="s">
        <v>581</v>
      </c>
    </row>
    <row r="114" spans="1:5" ht="36.6" thickBot="1" x14ac:dyDescent="0.35">
      <c r="A114" s="110" t="s">
        <v>137</v>
      </c>
      <c r="B114" s="110"/>
      <c r="C114" s="110"/>
      <c r="D114" s="110">
        <v>2</v>
      </c>
      <c r="E114" s="110"/>
    </row>
    <row r="115" spans="1:5" ht="36.6" thickBot="1" x14ac:dyDescent="0.35">
      <c r="A115" s="647" t="s">
        <v>582</v>
      </c>
      <c r="B115" s="647" t="s">
        <v>583</v>
      </c>
      <c r="C115" s="649" t="s">
        <v>584</v>
      </c>
      <c r="D115" s="649" t="s">
        <v>585</v>
      </c>
      <c r="E115" s="116" t="s">
        <v>586</v>
      </c>
    </row>
    <row r="116" spans="1:5" ht="36.6" thickBot="1" x14ac:dyDescent="0.35">
      <c r="A116" s="644"/>
      <c r="B116" s="644"/>
      <c r="C116" s="649"/>
      <c r="D116" s="649"/>
      <c r="E116" s="113" t="s">
        <v>587</v>
      </c>
    </row>
    <row r="117" spans="1:5" ht="36.6" thickBot="1" x14ac:dyDescent="0.35">
      <c r="A117" s="644"/>
      <c r="B117" s="644"/>
      <c r="C117" s="649"/>
      <c r="D117" s="649"/>
      <c r="E117" s="113" t="s">
        <v>588</v>
      </c>
    </row>
    <row r="118" spans="1:5" ht="54.6" thickBot="1" x14ac:dyDescent="0.35">
      <c r="A118" s="644"/>
      <c r="B118" s="644"/>
      <c r="C118" s="649"/>
      <c r="D118" s="649"/>
      <c r="E118" s="114" t="s">
        <v>589</v>
      </c>
    </row>
    <row r="119" spans="1:5" ht="36.6" thickBot="1" x14ac:dyDescent="0.35">
      <c r="A119" s="646"/>
      <c r="B119" s="646"/>
      <c r="C119" s="115" t="s">
        <v>469</v>
      </c>
      <c r="D119" s="115" t="s">
        <v>639</v>
      </c>
      <c r="E119" s="124" t="s">
        <v>590</v>
      </c>
    </row>
    <row r="120" spans="1:5" ht="36.6" thickBot="1" x14ac:dyDescent="0.35">
      <c r="A120" s="110" t="s">
        <v>137</v>
      </c>
      <c r="B120" s="110"/>
      <c r="C120" s="110"/>
      <c r="D120" s="122">
        <v>2</v>
      </c>
      <c r="E120" s="122"/>
    </row>
    <row r="121" spans="1:5" ht="15" thickBot="1" x14ac:dyDescent="0.35">
      <c r="A121" s="649">
        <v>21</v>
      </c>
      <c r="B121" s="649" t="s">
        <v>591</v>
      </c>
      <c r="C121" s="649" t="s">
        <v>464</v>
      </c>
      <c r="D121" s="649" t="s">
        <v>592</v>
      </c>
      <c r="E121" s="647" t="s">
        <v>1098</v>
      </c>
    </row>
    <row r="122" spans="1:5" ht="15" thickBot="1" x14ac:dyDescent="0.35">
      <c r="A122" s="649"/>
      <c r="B122" s="649"/>
      <c r="C122" s="649"/>
      <c r="D122" s="649"/>
      <c r="E122" s="645"/>
    </row>
    <row r="123" spans="1:5" ht="15" thickBot="1" x14ac:dyDescent="0.35">
      <c r="A123" s="649"/>
      <c r="B123" s="649"/>
      <c r="C123" s="649"/>
      <c r="D123" s="649"/>
      <c r="E123" s="645"/>
    </row>
    <row r="124" spans="1:5" ht="67.8" customHeight="1" thickBot="1" x14ac:dyDescent="0.35">
      <c r="A124" s="649"/>
      <c r="B124" s="649"/>
      <c r="C124" s="649"/>
      <c r="D124" s="649"/>
      <c r="E124" s="646"/>
    </row>
    <row r="125" spans="1:5" ht="36.6" thickBot="1" x14ac:dyDescent="0.35">
      <c r="A125" s="110" t="s">
        <v>137</v>
      </c>
      <c r="B125" s="110"/>
      <c r="C125" s="110"/>
      <c r="D125" s="110">
        <v>1</v>
      </c>
      <c r="E125" s="110"/>
    </row>
    <row r="126" spans="1:5" ht="36.6" thickBot="1" x14ac:dyDescent="0.35">
      <c r="A126" s="649">
        <v>22</v>
      </c>
      <c r="B126" s="649" t="s">
        <v>593</v>
      </c>
      <c r="C126" s="649" t="s">
        <v>464</v>
      </c>
      <c r="D126" s="649" t="s">
        <v>642</v>
      </c>
      <c r="E126" s="116" t="s">
        <v>594</v>
      </c>
    </row>
    <row r="127" spans="1:5" ht="15" thickBot="1" x14ac:dyDescent="0.35">
      <c r="A127" s="649"/>
      <c r="B127" s="649"/>
      <c r="C127" s="649"/>
      <c r="D127" s="649"/>
      <c r="E127" s="644" t="s">
        <v>643</v>
      </c>
    </row>
    <row r="128" spans="1:5" ht="15" thickBot="1" x14ac:dyDescent="0.35">
      <c r="A128" s="649"/>
      <c r="B128" s="649"/>
      <c r="C128" s="649"/>
      <c r="D128" s="649"/>
      <c r="E128" s="645"/>
    </row>
    <row r="129" spans="1:5" ht="80.400000000000006" customHeight="1" thickBot="1" x14ac:dyDescent="0.35">
      <c r="A129" s="649"/>
      <c r="B129" s="649"/>
      <c r="C129" s="649"/>
      <c r="D129" s="649"/>
      <c r="E129" s="646"/>
    </row>
    <row r="130" spans="1:5" ht="36.6" thickBot="1" x14ac:dyDescent="0.35">
      <c r="A130" s="649"/>
      <c r="B130" s="649"/>
      <c r="C130" s="115" t="s">
        <v>469</v>
      </c>
      <c r="D130" s="115" t="s">
        <v>644</v>
      </c>
      <c r="E130" s="115" t="s">
        <v>645</v>
      </c>
    </row>
    <row r="131" spans="1:5" ht="36.6" thickBot="1" x14ac:dyDescent="0.35">
      <c r="A131" s="110" t="s">
        <v>137</v>
      </c>
      <c r="B131" s="110"/>
      <c r="C131" s="110"/>
      <c r="D131" s="110">
        <v>2</v>
      </c>
      <c r="E131" s="110"/>
    </row>
    <row r="132" spans="1:5" ht="36.6" thickBot="1" x14ac:dyDescent="0.35">
      <c r="A132" s="649">
        <v>23</v>
      </c>
      <c r="B132" s="649" t="s">
        <v>595</v>
      </c>
      <c r="C132" s="649" t="s">
        <v>464</v>
      </c>
      <c r="D132" s="649" t="s">
        <v>596</v>
      </c>
      <c r="E132" s="116" t="s">
        <v>597</v>
      </c>
    </row>
    <row r="133" spans="1:5" ht="51.6" customHeight="1" thickBot="1" x14ac:dyDescent="0.35">
      <c r="A133" s="649"/>
      <c r="B133" s="649"/>
      <c r="C133" s="649"/>
      <c r="D133" s="649"/>
      <c r="E133" s="644" t="s">
        <v>640</v>
      </c>
    </row>
    <row r="134" spans="1:5" ht="80.400000000000006" customHeight="1" thickBot="1" x14ac:dyDescent="0.35">
      <c r="A134" s="649"/>
      <c r="B134" s="649"/>
      <c r="C134" s="649"/>
      <c r="D134" s="649"/>
      <c r="E134" s="645"/>
    </row>
    <row r="135" spans="1:5" ht="5.4" customHeight="1" thickBot="1" x14ac:dyDescent="0.35">
      <c r="A135" s="649"/>
      <c r="B135" s="649"/>
      <c r="C135" s="649"/>
      <c r="D135" s="649"/>
      <c r="E135" s="646"/>
    </row>
    <row r="136" spans="1:5" ht="36.6" thickBot="1" x14ac:dyDescent="0.35">
      <c r="A136" s="649"/>
      <c r="B136" s="649"/>
      <c r="C136" s="115" t="s">
        <v>469</v>
      </c>
      <c r="D136" s="115" t="s">
        <v>598</v>
      </c>
      <c r="E136" s="115" t="s">
        <v>641</v>
      </c>
    </row>
    <row r="137" spans="1:5" ht="36.6" thickBot="1" x14ac:dyDescent="0.35">
      <c r="A137" s="110" t="s">
        <v>137</v>
      </c>
      <c r="B137" s="110"/>
      <c r="C137" s="110"/>
      <c r="D137" s="122">
        <v>2</v>
      </c>
      <c r="E137" s="122"/>
    </row>
    <row r="138" spans="1:5" ht="36.6" thickBot="1" x14ac:dyDescent="0.35">
      <c r="A138" s="649">
        <v>24</v>
      </c>
      <c r="B138" s="649" t="s">
        <v>599</v>
      </c>
      <c r="C138" s="649" t="s">
        <v>464</v>
      </c>
      <c r="D138" s="649" t="s">
        <v>600</v>
      </c>
      <c r="E138" s="116" t="s">
        <v>601</v>
      </c>
    </row>
    <row r="139" spans="1:5" ht="18.600000000000001" thickBot="1" x14ac:dyDescent="0.35">
      <c r="A139" s="649"/>
      <c r="B139" s="649"/>
      <c r="C139" s="649"/>
      <c r="D139" s="649"/>
      <c r="E139" s="113" t="s">
        <v>602</v>
      </c>
    </row>
    <row r="140" spans="1:5" ht="72.599999999999994" thickBot="1" x14ac:dyDescent="0.35">
      <c r="A140" s="649"/>
      <c r="B140" s="649"/>
      <c r="C140" s="649"/>
      <c r="D140" s="649"/>
      <c r="E140" s="121" t="s">
        <v>603</v>
      </c>
    </row>
    <row r="141" spans="1:5" ht="36.6" thickBot="1" x14ac:dyDescent="0.35">
      <c r="A141" s="649"/>
      <c r="B141" s="649"/>
      <c r="C141" s="115" t="s">
        <v>469</v>
      </c>
      <c r="D141" s="115" t="s">
        <v>604</v>
      </c>
      <c r="E141" s="115" t="s">
        <v>605</v>
      </c>
    </row>
    <row r="142" spans="1:5" ht="36.6" thickBot="1" x14ac:dyDescent="0.35">
      <c r="A142" s="110" t="s">
        <v>137</v>
      </c>
      <c r="B142" s="110"/>
      <c r="C142" s="110"/>
      <c r="D142" s="110">
        <v>2</v>
      </c>
      <c r="E142" s="110"/>
    </row>
    <row r="143" spans="1:5" ht="36.6" thickBot="1" x14ac:dyDescent="0.35">
      <c r="A143" s="649">
        <v>25</v>
      </c>
      <c r="B143" s="649" t="s">
        <v>606</v>
      </c>
      <c r="C143" s="649" t="s">
        <v>455</v>
      </c>
      <c r="D143" s="649" t="s">
        <v>607</v>
      </c>
      <c r="E143" s="116" t="s">
        <v>608</v>
      </c>
    </row>
    <row r="144" spans="1:5" ht="36.6" thickBot="1" x14ac:dyDescent="0.35">
      <c r="A144" s="649"/>
      <c r="B144" s="649"/>
      <c r="C144" s="649"/>
      <c r="D144" s="649"/>
      <c r="E144" s="113" t="s">
        <v>609</v>
      </c>
    </row>
    <row r="145" spans="1:5" ht="36.6" thickBot="1" x14ac:dyDescent="0.35">
      <c r="A145" s="649"/>
      <c r="B145" s="649"/>
      <c r="C145" s="649"/>
      <c r="D145" s="649"/>
      <c r="E145" s="113" t="s">
        <v>610</v>
      </c>
    </row>
    <row r="146" spans="1:5" ht="36.6" thickBot="1" x14ac:dyDescent="0.35">
      <c r="A146" s="649"/>
      <c r="B146" s="649"/>
      <c r="C146" s="649"/>
      <c r="D146" s="649"/>
      <c r="E146" s="121" t="s">
        <v>611</v>
      </c>
    </row>
    <row r="147" spans="1:5" ht="15" thickBot="1" x14ac:dyDescent="0.35">
      <c r="A147" s="649"/>
      <c r="B147" s="649"/>
      <c r="C147" s="649" t="s">
        <v>469</v>
      </c>
      <c r="D147" s="647" t="s">
        <v>646</v>
      </c>
      <c r="E147" s="648" t="s">
        <v>647</v>
      </c>
    </row>
    <row r="148" spans="1:5" ht="50.4" customHeight="1" thickBot="1" x14ac:dyDescent="0.35">
      <c r="A148" s="649"/>
      <c r="B148" s="649"/>
      <c r="C148" s="649"/>
      <c r="D148" s="646"/>
      <c r="E148" s="611"/>
    </row>
    <row r="149" spans="1:5" ht="36.6" thickBot="1" x14ac:dyDescent="0.35">
      <c r="A149" s="110" t="s">
        <v>137</v>
      </c>
      <c r="B149" s="110"/>
      <c r="C149" s="110"/>
      <c r="D149" s="110">
        <v>2</v>
      </c>
      <c r="E149" s="129"/>
    </row>
    <row r="150" spans="1:5" ht="76.2" customHeight="1" thickBot="1" x14ac:dyDescent="0.35">
      <c r="A150" s="649">
        <v>26</v>
      </c>
      <c r="B150" s="649" t="s">
        <v>612</v>
      </c>
      <c r="C150" s="649" t="s">
        <v>455</v>
      </c>
      <c r="D150" s="649" t="s">
        <v>613</v>
      </c>
      <c r="E150" s="116" t="s">
        <v>614</v>
      </c>
    </row>
    <row r="151" spans="1:5" ht="15" thickBot="1" x14ac:dyDescent="0.35">
      <c r="A151" s="649"/>
      <c r="B151" s="649"/>
      <c r="C151" s="649"/>
      <c r="D151" s="649"/>
      <c r="E151" s="644" t="s">
        <v>648</v>
      </c>
    </row>
    <row r="152" spans="1:5" ht="15" thickBot="1" x14ac:dyDescent="0.35">
      <c r="A152" s="649"/>
      <c r="B152" s="649"/>
      <c r="C152" s="649"/>
      <c r="D152" s="649"/>
      <c r="E152" s="645"/>
    </row>
    <row r="153" spans="1:5" ht="45" customHeight="1" thickBot="1" x14ac:dyDescent="0.35">
      <c r="A153" s="649"/>
      <c r="B153" s="649"/>
      <c r="C153" s="649"/>
      <c r="D153" s="649"/>
      <c r="E153" s="646"/>
    </row>
    <row r="154" spans="1:5" ht="36.6" thickBot="1" x14ac:dyDescent="0.35">
      <c r="A154" s="649"/>
      <c r="B154" s="649"/>
      <c r="C154" s="115" t="s">
        <v>469</v>
      </c>
      <c r="D154" s="115" t="s">
        <v>615</v>
      </c>
      <c r="E154" s="125" t="s">
        <v>649</v>
      </c>
    </row>
    <row r="155" spans="1:5" ht="36.6" thickBot="1" x14ac:dyDescent="0.35">
      <c r="A155" s="110" t="s">
        <v>137</v>
      </c>
      <c r="B155" s="110"/>
      <c r="C155" s="110"/>
      <c r="D155" s="122">
        <v>2</v>
      </c>
      <c r="E155" s="122"/>
    </row>
    <row r="156" spans="1:5" ht="52.8" thickBot="1" x14ac:dyDescent="0.35">
      <c r="A156" s="126" t="s">
        <v>448</v>
      </c>
      <c r="B156" s="126"/>
      <c r="C156" s="126"/>
      <c r="D156" s="126" t="s">
        <v>1097</v>
      </c>
      <c r="E156" s="127"/>
    </row>
    <row r="158" spans="1:5" ht="18" x14ac:dyDescent="0.35">
      <c r="B158" s="86" t="s">
        <v>2564</v>
      </c>
      <c r="C158" s="515" t="s">
        <v>2562</v>
      </c>
      <c r="D158" s="515"/>
      <c r="E158" s="88"/>
    </row>
    <row r="159" spans="1:5" ht="18" x14ac:dyDescent="0.35">
      <c r="B159" s="86" t="s">
        <v>72</v>
      </c>
      <c r="C159" s="99" t="s">
        <v>73</v>
      </c>
      <c r="D159" s="85"/>
      <c r="E159" s="99" t="s">
        <v>70</v>
      </c>
    </row>
    <row r="160" spans="1:5" ht="18" x14ac:dyDescent="0.35">
      <c r="B160" s="86"/>
      <c r="C160" s="85"/>
      <c r="D160" s="85"/>
      <c r="E160" s="85"/>
    </row>
    <row r="161" spans="2:5" ht="18" x14ac:dyDescent="0.35">
      <c r="B161" s="86" t="s">
        <v>67</v>
      </c>
      <c r="C161" s="85"/>
      <c r="D161" s="85"/>
      <c r="E161" s="85"/>
    </row>
    <row r="162" spans="2:5" ht="18" x14ac:dyDescent="0.35">
      <c r="B162" s="86" t="s">
        <v>68</v>
      </c>
      <c r="C162" s="88" t="s">
        <v>616</v>
      </c>
      <c r="D162" s="88" t="s">
        <v>251</v>
      </c>
      <c r="E162" s="88"/>
    </row>
    <row r="163" spans="2:5" ht="18" x14ac:dyDescent="0.35">
      <c r="B163" s="86" t="s">
        <v>77</v>
      </c>
      <c r="C163" s="99" t="s">
        <v>74</v>
      </c>
      <c r="D163" s="99" t="s">
        <v>76</v>
      </c>
      <c r="E163" s="99" t="s">
        <v>70</v>
      </c>
    </row>
    <row r="164" spans="2:5" ht="18" x14ac:dyDescent="0.35">
      <c r="B164" s="86" t="s">
        <v>75</v>
      </c>
      <c r="C164" s="85"/>
      <c r="D164" s="85"/>
      <c r="E164" s="85"/>
    </row>
    <row r="165" spans="2:5" ht="18" x14ac:dyDescent="0.35">
      <c r="B165" s="86"/>
      <c r="C165" s="88" t="s">
        <v>617</v>
      </c>
      <c r="D165" s="88"/>
      <c r="E165" s="88"/>
    </row>
    <row r="166" spans="2:5" ht="18" x14ac:dyDescent="0.35">
      <c r="B166" s="86"/>
      <c r="C166" s="128" t="s">
        <v>162</v>
      </c>
      <c r="D166" s="85"/>
      <c r="E166" s="101" t="s">
        <v>83</v>
      </c>
    </row>
  </sheetData>
  <mergeCells count="137">
    <mergeCell ref="C158:D158"/>
    <mergeCell ref="A2:E2"/>
    <mergeCell ref="A5:A10"/>
    <mergeCell ref="B5:B10"/>
    <mergeCell ref="C5:C8"/>
    <mergeCell ref="D5:D10"/>
    <mergeCell ref="C9:C10"/>
    <mergeCell ref="E121:E124"/>
    <mergeCell ref="E21:E23"/>
    <mergeCell ref="A25:A27"/>
    <mergeCell ref="B25:B27"/>
    <mergeCell ref="C25:C26"/>
    <mergeCell ref="D25:D26"/>
    <mergeCell ref="A12:A16"/>
    <mergeCell ref="B12:B16"/>
    <mergeCell ref="C12:C15"/>
    <mergeCell ref="D12:D15"/>
    <mergeCell ref="A18:A23"/>
    <mergeCell ref="B18:B23"/>
    <mergeCell ref="C18:C20"/>
    <mergeCell ref="C21:C23"/>
    <mergeCell ref="D21:D23"/>
    <mergeCell ref="E32:E33"/>
    <mergeCell ref="A35:A38"/>
    <mergeCell ref="B35:B38"/>
    <mergeCell ref="C35:C37"/>
    <mergeCell ref="D35:D37"/>
    <mergeCell ref="A29:A33"/>
    <mergeCell ref="B29:B33"/>
    <mergeCell ref="D29:D31"/>
    <mergeCell ref="C32:C33"/>
    <mergeCell ref="D32:D33"/>
    <mergeCell ref="C29:C31"/>
    <mergeCell ref="E43:E47"/>
    <mergeCell ref="A49:A52"/>
    <mergeCell ref="B49:B52"/>
    <mergeCell ref="C49:C51"/>
    <mergeCell ref="D49:D51"/>
    <mergeCell ref="A40:A47"/>
    <mergeCell ref="B40:B47"/>
    <mergeCell ref="C40:C42"/>
    <mergeCell ref="D40:D42"/>
    <mergeCell ref="C43:C47"/>
    <mergeCell ref="D43:D47"/>
    <mergeCell ref="A65:A67"/>
    <mergeCell ref="B65:B67"/>
    <mergeCell ref="C65:C66"/>
    <mergeCell ref="D65:D66"/>
    <mergeCell ref="A69:A72"/>
    <mergeCell ref="B69:B72"/>
    <mergeCell ref="C69:C71"/>
    <mergeCell ref="D69:D71"/>
    <mergeCell ref="E57:E58"/>
    <mergeCell ref="A60:A63"/>
    <mergeCell ref="B60:B63"/>
    <mergeCell ref="C60:C62"/>
    <mergeCell ref="D60:D62"/>
    <mergeCell ref="A54:A58"/>
    <mergeCell ref="B54:B58"/>
    <mergeCell ref="C54:C56"/>
    <mergeCell ref="D54:D56"/>
    <mergeCell ref="C57:C58"/>
    <mergeCell ref="D57:D58"/>
    <mergeCell ref="E90:E93"/>
    <mergeCell ref="D86:D88"/>
    <mergeCell ref="E87:E88"/>
    <mergeCell ref="E77:E79"/>
    <mergeCell ref="A81:A84"/>
    <mergeCell ref="B81:B84"/>
    <mergeCell ref="C81:C83"/>
    <mergeCell ref="D82:D83"/>
    <mergeCell ref="A74:A79"/>
    <mergeCell ref="B74:B79"/>
    <mergeCell ref="C74:C76"/>
    <mergeCell ref="D74:D76"/>
    <mergeCell ref="C77:C79"/>
    <mergeCell ref="D77:D79"/>
    <mergeCell ref="A95:A100"/>
    <mergeCell ref="B95:B100"/>
    <mergeCell ref="C95:C98"/>
    <mergeCell ref="D95:D98"/>
    <mergeCell ref="C99:C100"/>
    <mergeCell ref="D99:D100"/>
    <mergeCell ref="A90:A93"/>
    <mergeCell ref="B90:B93"/>
    <mergeCell ref="C90:C93"/>
    <mergeCell ref="D90:D93"/>
    <mergeCell ref="D121:D124"/>
    <mergeCell ref="A102:A106"/>
    <mergeCell ref="B102:B106"/>
    <mergeCell ref="C102:C105"/>
    <mergeCell ref="D102:D105"/>
    <mergeCell ref="A108:A113"/>
    <mergeCell ref="B108:B113"/>
    <mergeCell ref="C108:C111"/>
    <mergeCell ref="D108:D111"/>
    <mergeCell ref="C112:C113"/>
    <mergeCell ref="D112:D113"/>
    <mergeCell ref="A150:A154"/>
    <mergeCell ref="B150:B154"/>
    <mergeCell ref="C150:C153"/>
    <mergeCell ref="D150:D153"/>
    <mergeCell ref="E151:E153"/>
    <mergeCell ref="A138:A141"/>
    <mergeCell ref="B138:B141"/>
    <mergeCell ref="C138:C140"/>
    <mergeCell ref="D138:D140"/>
    <mergeCell ref="A143:A148"/>
    <mergeCell ref="B143:B148"/>
    <mergeCell ref="C143:C146"/>
    <mergeCell ref="D143:D146"/>
    <mergeCell ref="C147:C148"/>
    <mergeCell ref="D147:D148"/>
    <mergeCell ref="E96:E98"/>
    <mergeCell ref="E133:E135"/>
    <mergeCell ref="E127:E129"/>
    <mergeCell ref="E75:E76"/>
    <mergeCell ref="E82:E83"/>
    <mergeCell ref="C86:C88"/>
    <mergeCell ref="B86:B88"/>
    <mergeCell ref="A86:A88"/>
    <mergeCell ref="E147:E148"/>
    <mergeCell ref="A126:A130"/>
    <mergeCell ref="B126:B130"/>
    <mergeCell ref="C126:C129"/>
    <mergeCell ref="D126:D129"/>
    <mergeCell ref="A132:A136"/>
    <mergeCell ref="B132:B136"/>
    <mergeCell ref="C132:C135"/>
    <mergeCell ref="D132:D135"/>
    <mergeCell ref="A115:A119"/>
    <mergeCell ref="B115:B119"/>
    <mergeCell ref="C115:C118"/>
    <mergeCell ref="D115:D118"/>
    <mergeCell ref="A121:A124"/>
    <mergeCell ref="B121:B124"/>
    <mergeCell ref="C121:C124"/>
  </mergeCells>
  <hyperlinks>
    <hyperlink ref="E15" r:id="rId1" display="mailto:babushadm@vologda.ru"/>
    <hyperlink ref="E31" r:id="rId2" display="mailto:adm-verhov@narod.ru"/>
    <hyperlink ref="E56" r:id="rId3" display="mailto:vytegra@vologda.ru"/>
    <hyperlink ref="E62" r:id="rId4" display="mailto:adm.gryaz@vologda.ru"/>
    <hyperlink ref="E87" r:id="rId5" display="mailto:nikadmin@vologda.ru"/>
    <hyperlink ref="E118" r:id="rId6" display="mailto:totrik@vologda.ru"/>
  </hyperlinks>
  <pageMargins left="0.7" right="0.7" top="0.75" bottom="0.75" header="0.3" footer="0.3"/>
  <pageSetup paperSize="9" scale="59" fitToHeight="0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2"/>
  <sheetViews>
    <sheetView view="pageLayout" topLeftCell="C188" zoomScaleNormal="75" workbookViewId="0">
      <selection activeCell="G202" sqref="B192:G202"/>
    </sheetView>
  </sheetViews>
  <sheetFormatPr defaultRowHeight="14.4" x14ac:dyDescent="0.3"/>
  <cols>
    <col min="1" max="1" width="16.109375" bestFit="1" customWidth="1"/>
    <col min="2" max="2" width="24.88671875" customWidth="1"/>
    <col min="3" max="3" width="24.44140625" customWidth="1"/>
    <col min="4" max="4" width="25.6640625" customWidth="1"/>
    <col min="5" max="5" width="24.77734375" customWidth="1"/>
    <col min="6" max="6" width="21.33203125" customWidth="1"/>
    <col min="7" max="7" width="20.33203125" customWidth="1"/>
  </cols>
  <sheetData>
    <row r="1" spans="1:11" ht="18" x14ac:dyDescent="0.3">
      <c r="B1" s="7"/>
      <c r="C1" s="7"/>
      <c r="D1" s="7"/>
      <c r="E1" s="7"/>
      <c r="F1" s="7"/>
      <c r="G1" s="130" t="s">
        <v>57</v>
      </c>
      <c r="H1" s="1"/>
      <c r="I1" s="1"/>
      <c r="J1" s="1"/>
      <c r="K1" s="1"/>
    </row>
    <row r="2" spans="1:11" ht="29.25" customHeight="1" thickBot="1" x14ac:dyDescent="0.35">
      <c r="A2" s="656" t="s">
        <v>56</v>
      </c>
      <c r="B2" s="657"/>
      <c r="C2" s="657"/>
      <c r="D2" s="657"/>
      <c r="E2" s="657"/>
      <c r="F2" s="657"/>
      <c r="G2" s="658"/>
    </row>
    <row r="3" spans="1:11" ht="72.599999999999994" thickBot="1" x14ac:dyDescent="0.35">
      <c r="A3" s="134" t="s">
        <v>81</v>
      </c>
      <c r="B3" s="134" t="s">
        <v>144</v>
      </c>
      <c r="C3" s="134" t="s">
        <v>37</v>
      </c>
      <c r="D3" s="134" t="s">
        <v>1</v>
      </c>
      <c r="E3" s="134" t="s">
        <v>27</v>
      </c>
      <c r="F3" s="134" t="s">
        <v>153</v>
      </c>
      <c r="G3" s="134" t="s">
        <v>38</v>
      </c>
    </row>
    <row r="4" spans="1:11" ht="18.600000000000001" thickBot="1" x14ac:dyDescent="0.35">
      <c r="A4" s="134">
        <v>1</v>
      </c>
      <c r="B4" s="134">
        <v>2</v>
      </c>
      <c r="C4" s="134">
        <v>3</v>
      </c>
      <c r="D4" s="134">
        <v>4</v>
      </c>
      <c r="E4" s="144">
        <v>5</v>
      </c>
      <c r="F4" s="134">
        <v>6</v>
      </c>
      <c r="G4" s="134">
        <v>7</v>
      </c>
    </row>
    <row r="5" spans="1:11" ht="126.6" thickBot="1" x14ac:dyDescent="0.35">
      <c r="A5" s="134">
        <v>1</v>
      </c>
      <c r="B5" s="144" t="s">
        <v>218</v>
      </c>
      <c r="C5" s="22" t="s">
        <v>651</v>
      </c>
      <c r="D5" s="161" t="s">
        <v>1109</v>
      </c>
      <c r="E5" s="22" t="s">
        <v>1110</v>
      </c>
      <c r="F5" s="22" t="s">
        <v>654</v>
      </c>
      <c r="G5" s="144" t="s">
        <v>653</v>
      </c>
    </row>
    <row r="6" spans="1:11" ht="126.6" thickBot="1" x14ac:dyDescent="0.35">
      <c r="A6" s="134">
        <v>2</v>
      </c>
      <c r="B6" s="144" t="s">
        <v>218</v>
      </c>
      <c r="C6" s="22" t="s">
        <v>1099</v>
      </c>
      <c r="D6" s="161" t="s">
        <v>1103</v>
      </c>
      <c r="E6" s="22" t="s">
        <v>1111</v>
      </c>
      <c r="F6" s="22" t="s">
        <v>662</v>
      </c>
      <c r="G6" s="144"/>
    </row>
    <row r="7" spans="1:11" ht="108.6" thickBot="1" x14ac:dyDescent="0.35">
      <c r="A7" s="134">
        <v>3</v>
      </c>
      <c r="B7" s="144" t="s">
        <v>218</v>
      </c>
      <c r="C7" s="22" t="s">
        <v>655</v>
      </c>
      <c r="D7" s="161" t="s">
        <v>1104</v>
      </c>
      <c r="E7" s="22" t="s">
        <v>1112</v>
      </c>
      <c r="F7" s="22" t="s">
        <v>684</v>
      </c>
      <c r="G7" s="134" t="s">
        <v>656</v>
      </c>
    </row>
    <row r="8" spans="1:11" ht="108" customHeight="1" thickBot="1" x14ac:dyDescent="0.35">
      <c r="A8" s="134">
        <v>4</v>
      </c>
      <c r="B8" s="144" t="s">
        <v>218</v>
      </c>
      <c r="C8" s="22" t="s">
        <v>1100</v>
      </c>
      <c r="D8" s="161" t="s">
        <v>1105</v>
      </c>
      <c r="E8" s="22" t="s">
        <v>1111</v>
      </c>
      <c r="F8" s="22" t="s">
        <v>659</v>
      </c>
      <c r="G8" s="145" t="s">
        <v>658</v>
      </c>
    </row>
    <row r="9" spans="1:11" ht="72.599999999999994" thickBot="1" x14ac:dyDescent="0.35">
      <c r="A9" s="134">
        <v>5</v>
      </c>
      <c r="B9" s="144" t="s">
        <v>218</v>
      </c>
      <c r="C9" s="22" t="s">
        <v>661</v>
      </c>
      <c r="D9" s="161" t="s">
        <v>1106</v>
      </c>
      <c r="E9" s="22" t="s">
        <v>1113</v>
      </c>
      <c r="F9" s="22" t="s">
        <v>692</v>
      </c>
      <c r="G9" s="145"/>
    </row>
    <row r="10" spans="1:11" ht="90.6" thickBot="1" x14ac:dyDescent="0.35">
      <c r="A10" s="134">
        <v>6</v>
      </c>
      <c r="B10" s="144" t="s">
        <v>218</v>
      </c>
      <c r="C10" s="22" t="s">
        <v>1101</v>
      </c>
      <c r="D10" s="161" t="s">
        <v>1107</v>
      </c>
      <c r="E10" s="22" t="s">
        <v>1113</v>
      </c>
      <c r="F10" s="22" t="s">
        <v>662</v>
      </c>
      <c r="G10" s="144"/>
    </row>
    <row r="11" spans="1:11" ht="72.599999999999994" thickBot="1" x14ac:dyDescent="0.35">
      <c r="A11" s="469">
        <v>7</v>
      </c>
      <c r="B11" s="144" t="s">
        <v>218</v>
      </c>
      <c r="C11" s="22" t="s">
        <v>1102</v>
      </c>
      <c r="D11" s="161" t="s">
        <v>1108</v>
      </c>
      <c r="E11" s="22" t="s">
        <v>1114</v>
      </c>
      <c r="F11" s="22" t="s">
        <v>662</v>
      </c>
      <c r="G11" s="144"/>
    </row>
    <row r="12" spans="1:11" ht="117" customHeight="1" thickBot="1" x14ac:dyDescent="0.35">
      <c r="A12" s="134">
        <v>8</v>
      </c>
      <c r="B12" s="144" t="s">
        <v>218</v>
      </c>
      <c r="C12" s="22" t="s">
        <v>660</v>
      </c>
      <c r="D12" s="161" t="s">
        <v>2437</v>
      </c>
      <c r="E12" s="22" t="s">
        <v>1115</v>
      </c>
      <c r="F12" s="22" t="s">
        <v>687</v>
      </c>
      <c r="G12" s="145"/>
    </row>
    <row r="13" spans="1:11" ht="36.6" thickBot="1" x14ac:dyDescent="0.35">
      <c r="A13" s="146" t="s">
        <v>663</v>
      </c>
      <c r="B13" s="147"/>
      <c r="C13" s="146">
        <v>8</v>
      </c>
      <c r="D13" s="162"/>
      <c r="E13" s="147"/>
      <c r="F13" s="146"/>
      <c r="G13" s="147"/>
    </row>
    <row r="14" spans="1:11" ht="108.6" thickBot="1" x14ac:dyDescent="0.35">
      <c r="A14" s="134">
        <v>9</v>
      </c>
      <c r="B14" s="144" t="s">
        <v>219</v>
      </c>
      <c r="C14" s="134" t="s">
        <v>664</v>
      </c>
      <c r="D14" s="161" t="s">
        <v>1122</v>
      </c>
      <c r="E14" s="144" t="s">
        <v>665</v>
      </c>
      <c r="F14" s="134" t="s">
        <v>695</v>
      </c>
      <c r="G14" s="144" t="s">
        <v>667</v>
      </c>
    </row>
    <row r="15" spans="1:11" ht="126.6" thickBot="1" x14ac:dyDescent="0.35">
      <c r="A15" s="134">
        <v>10</v>
      </c>
      <c r="B15" s="144" t="s">
        <v>219</v>
      </c>
      <c r="C15" s="134" t="s">
        <v>668</v>
      </c>
      <c r="D15" s="134" t="s">
        <v>669</v>
      </c>
      <c r="E15" s="144" t="s">
        <v>670</v>
      </c>
      <c r="F15" s="134" t="s">
        <v>869</v>
      </c>
      <c r="G15" s="144" t="s">
        <v>672</v>
      </c>
    </row>
    <row r="16" spans="1:11" ht="126.6" thickBot="1" x14ac:dyDescent="0.35">
      <c r="A16" s="469">
        <v>11</v>
      </c>
      <c r="B16" s="144" t="s">
        <v>219</v>
      </c>
      <c r="C16" s="134" t="s">
        <v>673</v>
      </c>
      <c r="D16" s="161" t="s">
        <v>1121</v>
      </c>
      <c r="E16" s="144" t="s">
        <v>674</v>
      </c>
      <c r="F16" s="134" t="s">
        <v>687</v>
      </c>
      <c r="G16" s="144" t="s">
        <v>675</v>
      </c>
    </row>
    <row r="17" spans="1:7" ht="126.6" thickBot="1" x14ac:dyDescent="0.35">
      <c r="A17" s="469">
        <v>12</v>
      </c>
      <c r="B17" s="144" t="s">
        <v>219</v>
      </c>
      <c r="C17" s="134" t="s">
        <v>1117</v>
      </c>
      <c r="D17" s="148" t="s">
        <v>1118</v>
      </c>
      <c r="E17" s="144" t="s">
        <v>1116</v>
      </c>
      <c r="F17" s="134" t="s">
        <v>652</v>
      </c>
      <c r="G17" s="144"/>
    </row>
    <row r="18" spans="1:7" ht="36.6" thickBot="1" x14ac:dyDescent="0.35">
      <c r="A18" s="146" t="s">
        <v>663</v>
      </c>
      <c r="B18" s="147"/>
      <c r="C18" s="146">
        <v>4</v>
      </c>
      <c r="D18" s="146"/>
      <c r="E18" s="147"/>
      <c r="F18" s="146"/>
      <c r="G18" s="147"/>
    </row>
    <row r="19" spans="1:7" ht="90.6" thickBot="1" x14ac:dyDescent="0.35">
      <c r="A19" s="134">
        <v>13</v>
      </c>
      <c r="B19" s="144" t="s">
        <v>220</v>
      </c>
      <c r="C19" s="161" t="s">
        <v>280</v>
      </c>
      <c r="D19" s="161" t="s">
        <v>1120</v>
      </c>
      <c r="E19" s="144" t="s">
        <v>1125</v>
      </c>
      <c r="F19" s="144" t="s">
        <v>680</v>
      </c>
      <c r="G19" s="144"/>
    </row>
    <row r="20" spans="1:7" ht="108.6" thickBot="1" x14ac:dyDescent="0.35">
      <c r="A20" s="134">
        <v>14</v>
      </c>
      <c r="B20" s="144" t="s">
        <v>220</v>
      </c>
      <c r="C20" s="161" t="s">
        <v>678</v>
      </c>
      <c r="D20" s="163" t="s">
        <v>679</v>
      </c>
      <c r="E20" s="144" t="s">
        <v>1126</v>
      </c>
      <c r="F20" s="144" t="s">
        <v>871</v>
      </c>
      <c r="G20" s="144"/>
    </row>
    <row r="21" spans="1:7" ht="108.6" thickBot="1" x14ac:dyDescent="0.35">
      <c r="A21" s="469">
        <v>15</v>
      </c>
      <c r="B21" s="144" t="s">
        <v>220</v>
      </c>
      <c r="C21" s="161" t="s">
        <v>681</v>
      </c>
      <c r="D21" s="161" t="s">
        <v>1124</v>
      </c>
      <c r="E21" s="144" t="s">
        <v>1127</v>
      </c>
      <c r="F21" s="144" t="s">
        <v>740</v>
      </c>
      <c r="G21" s="144" t="s">
        <v>682</v>
      </c>
    </row>
    <row r="22" spans="1:7" ht="162.6" thickBot="1" x14ac:dyDescent="0.35">
      <c r="A22" s="469">
        <v>16</v>
      </c>
      <c r="B22" s="144" t="s">
        <v>220</v>
      </c>
      <c r="C22" s="161" t="s">
        <v>1123</v>
      </c>
      <c r="D22" s="161" t="s">
        <v>683</v>
      </c>
      <c r="E22" s="144" t="s">
        <v>1128</v>
      </c>
      <c r="F22" s="144" t="s">
        <v>662</v>
      </c>
      <c r="G22" s="144"/>
    </row>
    <row r="23" spans="1:7" ht="162.6" thickBot="1" x14ac:dyDescent="0.35">
      <c r="A23" s="469">
        <v>17</v>
      </c>
      <c r="B23" s="144" t="s">
        <v>220</v>
      </c>
      <c r="C23" s="161" t="s">
        <v>685</v>
      </c>
      <c r="D23" s="161" t="s">
        <v>686</v>
      </c>
      <c r="E23" s="144" t="s">
        <v>1129</v>
      </c>
      <c r="F23" s="144" t="s">
        <v>687</v>
      </c>
      <c r="G23" s="144"/>
    </row>
    <row r="24" spans="1:7" ht="144.6" thickBot="1" x14ac:dyDescent="0.35">
      <c r="A24" s="469">
        <v>18</v>
      </c>
      <c r="B24" s="144" t="s">
        <v>220</v>
      </c>
      <c r="C24" s="161" t="s">
        <v>688</v>
      </c>
      <c r="D24" s="161" t="s">
        <v>1119</v>
      </c>
      <c r="E24" s="144" t="s">
        <v>1130</v>
      </c>
      <c r="F24" s="144" t="s">
        <v>652</v>
      </c>
      <c r="G24" s="144"/>
    </row>
    <row r="25" spans="1:7" ht="144.6" thickBot="1" x14ac:dyDescent="0.35">
      <c r="A25" s="469">
        <v>19</v>
      </c>
      <c r="B25" s="144"/>
      <c r="C25" s="161" t="s">
        <v>689</v>
      </c>
      <c r="D25" s="161" t="s">
        <v>1119</v>
      </c>
      <c r="E25" s="144" t="s">
        <v>1131</v>
      </c>
      <c r="F25" s="144" t="s">
        <v>687</v>
      </c>
      <c r="G25" s="144"/>
    </row>
    <row r="26" spans="1:7" ht="36.6" thickBot="1" x14ac:dyDescent="0.35">
      <c r="A26" s="146" t="s">
        <v>663</v>
      </c>
      <c r="B26" s="147"/>
      <c r="C26" s="146">
        <v>7</v>
      </c>
      <c r="D26" s="162"/>
      <c r="E26" s="147"/>
      <c r="F26" s="147"/>
      <c r="G26" s="147"/>
    </row>
    <row r="27" spans="1:7" ht="108.6" thickBot="1" x14ac:dyDescent="0.35">
      <c r="A27" s="469">
        <v>20</v>
      </c>
      <c r="B27" s="144" t="s">
        <v>221</v>
      </c>
      <c r="C27" s="148" t="s">
        <v>284</v>
      </c>
      <c r="D27" s="145" t="s">
        <v>690</v>
      </c>
      <c r="E27" s="145" t="s">
        <v>691</v>
      </c>
      <c r="F27" s="145" t="s">
        <v>763</v>
      </c>
      <c r="G27" s="145"/>
    </row>
    <row r="28" spans="1:7" ht="72.599999999999994" thickBot="1" x14ac:dyDescent="0.35">
      <c r="A28" s="469">
        <v>21</v>
      </c>
      <c r="B28" s="144" t="s">
        <v>221</v>
      </c>
      <c r="C28" s="134" t="s">
        <v>722</v>
      </c>
      <c r="D28" s="134" t="s">
        <v>693</v>
      </c>
      <c r="E28" s="144" t="s">
        <v>694</v>
      </c>
      <c r="F28" s="144" t="s">
        <v>652</v>
      </c>
      <c r="G28" s="144"/>
    </row>
    <row r="29" spans="1:7" ht="126.6" customHeight="1" thickBot="1" x14ac:dyDescent="0.35">
      <c r="A29" s="469">
        <v>22</v>
      </c>
      <c r="B29" s="144" t="s">
        <v>221</v>
      </c>
      <c r="C29" s="134" t="s">
        <v>696</v>
      </c>
      <c r="D29" s="144" t="s">
        <v>1132</v>
      </c>
      <c r="E29" s="144" t="s">
        <v>697</v>
      </c>
      <c r="F29" s="144" t="s">
        <v>740</v>
      </c>
      <c r="G29" s="144" t="s">
        <v>698</v>
      </c>
    </row>
    <row r="30" spans="1:7" ht="144.6" thickBot="1" x14ac:dyDescent="0.35">
      <c r="A30" s="469">
        <v>23</v>
      </c>
      <c r="B30" s="144" t="s">
        <v>221</v>
      </c>
      <c r="C30" s="134" t="s">
        <v>699</v>
      </c>
      <c r="D30" s="144" t="s">
        <v>1133</v>
      </c>
      <c r="E30" s="144" t="s">
        <v>700</v>
      </c>
      <c r="F30" s="144" t="s">
        <v>934</v>
      </c>
      <c r="G30" s="144"/>
    </row>
    <row r="31" spans="1:7" ht="36.6" thickBot="1" x14ac:dyDescent="0.35">
      <c r="A31" s="146" t="s">
        <v>663</v>
      </c>
      <c r="B31" s="147"/>
      <c r="C31" s="146">
        <v>4</v>
      </c>
      <c r="D31" s="147"/>
      <c r="E31" s="147"/>
      <c r="F31" s="147"/>
      <c r="G31" s="147"/>
    </row>
    <row r="32" spans="1:7" ht="108.6" thickBot="1" x14ac:dyDescent="0.35">
      <c r="A32" s="134">
        <v>24</v>
      </c>
      <c r="B32" s="144" t="s">
        <v>222</v>
      </c>
      <c r="C32" s="134" t="s">
        <v>294</v>
      </c>
      <c r="D32" s="144" t="s">
        <v>701</v>
      </c>
      <c r="E32" s="144" t="s">
        <v>702</v>
      </c>
      <c r="F32" s="134" t="s">
        <v>716</v>
      </c>
      <c r="G32" s="144"/>
    </row>
    <row r="33" spans="1:7" ht="126.6" thickBot="1" x14ac:dyDescent="0.35">
      <c r="A33" s="134">
        <v>25</v>
      </c>
      <c r="B33" s="144" t="s">
        <v>222</v>
      </c>
      <c r="C33" s="134" t="s">
        <v>704</v>
      </c>
      <c r="D33" s="144" t="s">
        <v>705</v>
      </c>
      <c r="E33" s="144" t="s">
        <v>706</v>
      </c>
      <c r="F33" s="134" t="s">
        <v>671</v>
      </c>
      <c r="G33" s="144"/>
    </row>
    <row r="34" spans="1:7" ht="144.6" thickBot="1" x14ac:dyDescent="0.35">
      <c r="A34" s="469">
        <v>26</v>
      </c>
      <c r="B34" s="144" t="s">
        <v>222</v>
      </c>
      <c r="C34" s="134" t="s">
        <v>708</v>
      </c>
      <c r="D34" s="145" t="s">
        <v>709</v>
      </c>
      <c r="E34" s="144" t="s">
        <v>710</v>
      </c>
      <c r="F34" s="134" t="s">
        <v>671</v>
      </c>
      <c r="G34" s="144"/>
    </row>
    <row r="35" spans="1:7" ht="117.6" customHeight="1" thickBot="1" x14ac:dyDescent="0.35">
      <c r="A35" s="469">
        <v>27</v>
      </c>
      <c r="B35" s="144" t="s">
        <v>222</v>
      </c>
      <c r="C35" s="134" t="s">
        <v>711</v>
      </c>
      <c r="D35" s="145" t="s">
        <v>712</v>
      </c>
      <c r="E35" s="144" t="s">
        <v>713</v>
      </c>
      <c r="F35" s="134" t="s">
        <v>745</v>
      </c>
      <c r="G35" s="144"/>
    </row>
    <row r="36" spans="1:7" ht="36.6" thickBot="1" x14ac:dyDescent="0.35">
      <c r="A36" s="146" t="s">
        <v>663</v>
      </c>
      <c r="B36" s="147"/>
      <c r="C36" s="146">
        <v>4</v>
      </c>
      <c r="D36" s="147"/>
      <c r="E36" s="147"/>
      <c r="F36" s="146"/>
      <c r="G36" s="147"/>
    </row>
    <row r="37" spans="1:7" ht="108.6" thickBot="1" x14ac:dyDescent="0.35">
      <c r="A37" s="134">
        <v>28</v>
      </c>
      <c r="B37" s="144" t="s">
        <v>223</v>
      </c>
      <c r="C37" s="134" t="s">
        <v>289</v>
      </c>
      <c r="D37" s="144" t="s">
        <v>714</v>
      </c>
      <c r="E37" s="144" t="s">
        <v>715</v>
      </c>
      <c r="F37" s="144" t="s">
        <v>676</v>
      </c>
      <c r="G37" s="144" t="s">
        <v>717</v>
      </c>
    </row>
    <row r="38" spans="1:7" ht="90.6" thickBot="1" x14ac:dyDescent="0.35">
      <c r="A38" s="134">
        <v>29</v>
      </c>
      <c r="B38" s="144" t="s">
        <v>223</v>
      </c>
      <c r="C38" s="134" t="s">
        <v>718</v>
      </c>
      <c r="D38" s="144" t="s">
        <v>719</v>
      </c>
      <c r="E38" s="144" t="s">
        <v>720</v>
      </c>
      <c r="F38" s="144" t="s">
        <v>729</v>
      </c>
      <c r="G38" s="144"/>
    </row>
    <row r="39" spans="1:7" ht="139.80000000000001" customHeight="1" thickBot="1" x14ac:dyDescent="0.35">
      <c r="A39" s="469">
        <v>30</v>
      </c>
      <c r="B39" s="144" t="s">
        <v>223</v>
      </c>
      <c r="C39" s="134" t="s">
        <v>723</v>
      </c>
      <c r="D39" s="144" t="s">
        <v>2438</v>
      </c>
      <c r="E39" s="144" t="s">
        <v>724</v>
      </c>
      <c r="F39" s="144" t="s">
        <v>650</v>
      </c>
      <c r="G39" s="144"/>
    </row>
    <row r="40" spans="1:7" ht="127.8" customHeight="1" thickBot="1" x14ac:dyDescent="0.35">
      <c r="A40" s="469">
        <v>31</v>
      </c>
      <c r="B40" s="144" t="s">
        <v>223</v>
      </c>
      <c r="C40" s="134" t="s">
        <v>725</v>
      </c>
      <c r="D40" s="144" t="s">
        <v>2439</v>
      </c>
      <c r="E40" s="144" t="s">
        <v>726</v>
      </c>
      <c r="F40" s="144" t="s">
        <v>650</v>
      </c>
      <c r="G40" s="144"/>
    </row>
    <row r="41" spans="1:7" ht="36.6" thickBot="1" x14ac:dyDescent="0.35">
      <c r="A41" s="146" t="s">
        <v>663</v>
      </c>
      <c r="B41" s="147"/>
      <c r="C41" s="146">
        <v>4</v>
      </c>
      <c r="D41" s="147"/>
      <c r="E41" s="147"/>
      <c r="F41" s="147"/>
      <c r="G41" s="147"/>
    </row>
    <row r="42" spans="1:7" ht="108.6" thickBot="1" x14ac:dyDescent="0.35">
      <c r="A42" s="134">
        <v>32</v>
      </c>
      <c r="B42" s="144" t="s">
        <v>224</v>
      </c>
      <c r="C42" s="149" t="s">
        <v>727</v>
      </c>
      <c r="D42" s="144" t="s">
        <v>728</v>
      </c>
      <c r="E42" s="150" t="s">
        <v>732</v>
      </c>
      <c r="F42" s="149" t="s">
        <v>721</v>
      </c>
      <c r="G42" s="144"/>
    </row>
    <row r="43" spans="1:7" ht="90.6" thickBot="1" x14ac:dyDescent="0.35">
      <c r="A43" s="134">
        <v>33</v>
      </c>
      <c r="B43" s="144" t="s">
        <v>224</v>
      </c>
      <c r="C43" s="149" t="s">
        <v>730</v>
      </c>
      <c r="D43" s="145" t="s">
        <v>731</v>
      </c>
      <c r="E43" s="150" t="s">
        <v>732</v>
      </c>
      <c r="F43" s="151" t="s">
        <v>666</v>
      </c>
      <c r="G43" s="144" t="s">
        <v>733</v>
      </c>
    </row>
    <row r="44" spans="1:7" ht="108.6" thickBot="1" x14ac:dyDescent="0.35">
      <c r="A44" s="469">
        <v>34</v>
      </c>
      <c r="B44" s="144" t="s">
        <v>224</v>
      </c>
      <c r="C44" s="149" t="s">
        <v>734</v>
      </c>
      <c r="D44" s="145" t="s">
        <v>735</v>
      </c>
      <c r="E44" s="150" t="s">
        <v>736</v>
      </c>
      <c r="F44" s="151" t="s">
        <v>729</v>
      </c>
      <c r="G44" s="144"/>
    </row>
    <row r="45" spans="1:7" ht="108.6" thickBot="1" x14ac:dyDescent="0.35">
      <c r="A45" s="469">
        <v>35</v>
      </c>
      <c r="B45" s="144" t="s">
        <v>224</v>
      </c>
      <c r="C45" s="149" t="s">
        <v>737</v>
      </c>
      <c r="D45" s="145" t="s">
        <v>738</v>
      </c>
      <c r="E45" s="150" t="s">
        <v>739</v>
      </c>
      <c r="F45" s="151" t="s">
        <v>657</v>
      </c>
      <c r="G45" s="144"/>
    </row>
    <row r="46" spans="1:7" ht="36.6" thickBot="1" x14ac:dyDescent="0.35">
      <c r="A46" s="146" t="s">
        <v>663</v>
      </c>
      <c r="B46" s="147"/>
      <c r="C46" s="152">
        <v>4</v>
      </c>
      <c r="D46" s="147"/>
      <c r="E46" s="153"/>
      <c r="F46" s="152"/>
      <c r="G46" s="147"/>
    </row>
    <row r="47" spans="1:7" ht="126.6" thickBot="1" x14ac:dyDescent="0.35">
      <c r="A47" s="134">
        <v>36</v>
      </c>
      <c r="B47" s="144" t="s">
        <v>225</v>
      </c>
      <c r="C47" s="144" t="s">
        <v>742</v>
      </c>
      <c r="D47" s="144" t="s">
        <v>743</v>
      </c>
      <c r="E47" s="144" t="s">
        <v>744</v>
      </c>
      <c r="F47" s="134" t="s">
        <v>762</v>
      </c>
      <c r="G47" s="144"/>
    </row>
    <row r="48" spans="1:7" ht="108.6" thickBot="1" x14ac:dyDescent="0.35">
      <c r="A48" s="134">
        <v>37</v>
      </c>
      <c r="B48" s="144" t="s">
        <v>225</v>
      </c>
      <c r="C48" s="144" t="s">
        <v>746</v>
      </c>
      <c r="D48" s="144" t="s">
        <v>747</v>
      </c>
      <c r="E48" s="144" t="s">
        <v>748</v>
      </c>
      <c r="F48" s="134" t="s">
        <v>695</v>
      </c>
      <c r="G48" s="144" t="s">
        <v>749</v>
      </c>
    </row>
    <row r="49" spans="1:7" ht="115.2" customHeight="1" thickBot="1" x14ac:dyDescent="0.35">
      <c r="A49" s="164">
        <v>38</v>
      </c>
      <c r="B49" s="144" t="s">
        <v>225</v>
      </c>
      <c r="C49" s="144" t="s">
        <v>1134</v>
      </c>
      <c r="D49" s="144" t="s">
        <v>1135</v>
      </c>
      <c r="E49" s="144" t="s">
        <v>1137</v>
      </c>
      <c r="F49" s="134" t="s">
        <v>692</v>
      </c>
      <c r="G49" s="144"/>
    </row>
    <row r="50" spans="1:7" ht="36.6" thickBot="1" x14ac:dyDescent="0.35">
      <c r="A50" s="146" t="s">
        <v>663</v>
      </c>
      <c r="B50" s="147"/>
      <c r="C50" s="147" t="s">
        <v>1136</v>
      </c>
      <c r="D50" s="147"/>
      <c r="E50" s="147"/>
      <c r="F50" s="146"/>
      <c r="G50" s="147"/>
    </row>
    <row r="51" spans="1:7" ht="144.6" thickBot="1" x14ac:dyDescent="0.35">
      <c r="A51" s="148">
        <v>39</v>
      </c>
      <c r="B51" s="144" t="s">
        <v>226</v>
      </c>
      <c r="C51" s="145" t="s">
        <v>309</v>
      </c>
      <c r="D51" s="145" t="s">
        <v>753</v>
      </c>
      <c r="E51" s="145" t="s">
        <v>754</v>
      </c>
      <c r="F51" s="148"/>
      <c r="G51" s="144" t="s">
        <v>755</v>
      </c>
    </row>
    <row r="52" spans="1:7" ht="90.6" thickBot="1" x14ac:dyDescent="0.35">
      <c r="A52" s="134">
        <v>40</v>
      </c>
      <c r="B52" s="144" t="s">
        <v>226</v>
      </c>
      <c r="C52" s="134" t="s">
        <v>756</v>
      </c>
      <c r="D52" s="144" t="s">
        <v>757</v>
      </c>
      <c r="E52" s="144" t="s">
        <v>758</v>
      </c>
      <c r="F52" s="134" t="s">
        <v>650</v>
      </c>
      <c r="G52" s="144"/>
    </row>
    <row r="53" spans="1:7" ht="135" customHeight="1" thickBot="1" x14ac:dyDescent="0.35">
      <c r="A53" s="148">
        <v>41</v>
      </c>
      <c r="B53" s="144" t="s">
        <v>226</v>
      </c>
      <c r="C53" s="134" t="s">
        <v>759</v>
      </c>
      <c r="D53" s="145" t="s">
        <v>760</v>
      </c>
      <c r="E53" s="144" t="s">
        <v>761</v>
      </c>
      <c r="F53" s="134" t="s">
        <v>657</v>
      </c>
      <c r="G53" s="144"/>
    </row>
    <row r="54" spans="1:7" ht="151.80000000000001" customHeight="1" thickBot="1" x14ac:dyDescent="0.35">
      <c r="A54" s="469">
        <v>42</v>
      </c>
      <c r="B54" s="144" t="s">
        <v>226</v>
      </c>
      <c r="C54" s="134" t="s">
        <v>764</v>
      </c>
      <c r="D54" s="145" t="s">
        <v>765</v>
      </c>
      <c r="E54" s="144" t="s">
        <v>1138</v>
      </c>
      <c r="F54" s="134" t="s">
        <v>934</v>
      </c>
      <c r="G54" s="144"/>
    </row>
    <row r="55" spans="1:7" ht="126" customHeight="1" thickBot="1" x14ac:dyDescent="0.35">
      <c r="A55" s="148">
        <v>43</v>
      </c>
      <c r="B55" s="144" t="s">
        <v>226</v>
      </c>
      <c r="C55" s="134" t="s">
        <v>766</v>
      </c>
      <c r="D55" s="145" t="s">
        <v>767</v>
      </c>
      <c r="E55" s="144" t="s">
        <v>768</v>
      </c>
      <c r="F55" s="134" t="s">
        <v>729</v>
      </c>
      <c r="G55" s="144"/>
    </row>
    <row r="56" spans="1:7" ht="36.6" thickBot="1" x14ac:dyDescent="0.35">
      <c r="A56" s="146" t="s">
        <v>663</v>
      </c>
      <c r="B56" s="147"/>
      <c r="C56" s="146">
        <v>5</v>
      </c>
      <c r="D56" s="147"/>
      <c r="E56" s="147"/>
      <c r="F56" s="146"/>
      <c r="G56" s="147"/>
    </row>
    <row r="57" spans="1:7" ht="108.6" thickBot="1" x14ac:dyDescent="0.35">
      <c r="A57" s="134">
        <v>44</v>
      </c>
      <c r="B57" s="144" t="s">
        <v>227</v>
      </c>
      <c r="C57" s="134" t="s">
        <v>314</v>
      </c>
      <c r="D57" s="144" t="s">
        <v>769</v>
      </c>
      <c r="E57" s="144" t="s">
        <v>1139</v>
      </c>
      <c r="F57" s="134" t="s">
        <v>662</v>
      </c>
      <c r="G57" s="144"/>
    </row>
    <row r="58" spans="1:7" ht="162.6" thickBot="1" x14ac:dyDescent="0.4">
      <c r="A58" s="134">
        <v>45</v>
      </c>
      <c r="B58" s="144" t="s">
        <v>227</v>
      </c>
      <c r="C58" s="134" t="s">
        <v>770</v>
      </c>
      <c r="D58" s="144" t="s">
        <v>771</v>
      </c>
      <c r="E58" s="144" t="s">
        <v>772</v>
      </c>
      <c r="F58" s="134" t="s">
        <v>763</v>
      </c>
      <c r="G58" s="154" t="s">
        <v>773</v>
      </c>
    </row>
    <row r="59" spans="1:7" ht="126.6" thickBot="1" x14ac:dyDescent="0.35">
      <c r="A59" s="469">
        <v>46</v>
      </c>
      <c r="B59" s="144" t="s">
        <v>227</v>
      </c>
      <c r="C59" s="134" t="s">
        <v>774</v>
      </c>
      <c r="D59" s="144" t="s">
        <v>775</v>
      </c>
      <c r="E59" s="144" t="s">
        <v>776</v>
      </c>
      <c r="F59" s="134" t="s">
        <v>763</v>
      </c>
      <c r="G59" s="144"/>
    </row>
    <row r="60" spans="1:7" ht="108.6" thickBot="1" x14ac:dyDescent="0.4">
      <c r="A60" s="469">
        <v>47</v>
      </c>
      <c r="B60" s="144" t="s">
        <v>227</v>
      </c>
      <c r="C60" s="134" t="s">
        <v>777</v>
      </c>
      <c r="D60" s="144" t="s">
        <v>778</v>
      </c>
      <c r="E60" s="144" t="s">
        <v>779</v>
      </c>
      <c r="F60" s="134" t="s">
        <v>763</v>
      </c>
      <c r="G60" s="154" t="s">
        <v>780</v>
      </c>
    </row>
    <row r="61" spans="1:7" ht="90.6" thickBot="1" x14ac:dyDescent="0.35">
      <c r="A61" s="469">
        <v>48</v>
      </c>
      <c r="B61" s="144" t="s">
        <v>227</v>
      </c>
      <c r="C61" s="134" t="s">
        <v>781</v>
      </c>
      <c r="D61" s="144" t="s">
        <v>782</v>
      </c>
      <c r="E61" s="144" t="s">
        <v>783</v>
      </c>
      <c r="F61" s="134" t="s">
        <v>652</v>
      </c>
      <c r="G61" s="144" t="s">
        <v>784</v>
      </c>
    </row>
    <row r="62" spans="1:7" ht="90.6" thickBot="1" x14ac:dyDescent="0.35">
      <c r="A62" s="469">
        <v>49</v>
      </c>
      <c r="B62" s="144" t="s">
        <v>227</v>
      </c>
      <c r="C62" s="134" t="s">
        <v>785</v>
      </c>
      <c r="D62" s="144" t="s">
        <v>786</v>
      </c>
      <c r="E62" s="144" t="s">
        <v>787</v>
      </c>
      <c r="F62" s="134" t="s">
        <v>666</v>
      </c>
      <c r="G62" s="144"/>
    </row>
    <row r="63" spans="1:7" ht="154.80000000000001" customHeight="1" thickBot="1" x14ac:dyDescent="0.35">
      <c r="A63" s="469">
        <v>50</v>
      </c>
      <c r="B63" s="144" t="s">
        <v>227</v>
      </c>
      <c r="C63" s="134" t="s">
        <v>1141</v>
      </c>
      <c r="D63" s="144" t="s">
        <v>1142</v>
      </c>
      <c r="E63" s="144" t="s">
        <v>1140</v>
      </c>
      <c r="F63" s="134" t="s">
        <v>762</v>
      </c>
      <c r="G63" s="144"/>
    </row>
    <row r="64" spans="1:7" ht="106.8" customHeight="1" thickBot="1" x14ac:dyDescent="0.35">
      <c r="A64" s="469">
        <v>51</v>
      </c>
      <c r="B64" s="144" t="s">
        <v>227</v>
      </c>
      <c r="C64" s="134" t="s">
        <v>788</v>
      </c>
      <c r="D64" s="144" t="s">
        <v>789</v>
      </c>
      <c r="E64" s="144" t="s">
        <v>790</v>
      </c>
      <c r="F64" s="134" t="s">
        <v>745</v>
      </c>
      <c r="G64" s="144"/>
    </row>
    <row r="65" spans="1:7" ht="133.19999999999999" customHeight="1" thickBot="1" x14ac:dyDescent="0.35">
      <c r="A65" s="469">
        <v>52</v>
      </c>
      <c r="B65" s="144" t="s">
        <v>227</v>
      </c>
      <c r="C65" s="134" t="s">
        <v>791</v>
      </c>
      <c r="D65" s="144" t="s">
        <v>789</v>
      </c>
      <c r="E65" s="144" t="s">
        <v>792</v>
      </c>
      <c r="F65" s="134" t="s">
        <v>793</v>
      </c>
      <c r="G65" s="144"/>
    </row>
    <row r="66" spans="1:7" ht="126.6" customHeight="1" thickBot="1" x14ac:dyDescent="0.35">
      <c r="A66" s="469">
        <v>53</v>
      </c>
      <c r="B66" s="144" t="s">
        <v>227</v>
      </c>
      <c r="C66" s="134" t="s">
        <v>794</v>
      </c>
      <c r="D66" s="144" t="s">
        <v>789</v>
      </c>
      <c r="E66" s="144" t="s">
        <v>795</v>
      </c>
      <c r="F66" s="134" t="s">
        <v>740</v>
      </c>
      <c r="G66" s="144"/>
    </row>
    <row r="67" spans="1:7" ht="90.6" thickBot="1" x14ac:dyDescent="0.35">
      <c r="A67" s="469">
        <v>54</v>
      </c>
      <c r="B67" s="144" t="s">
        <v>227</v>
      </c>
      <c r="C67" s="134" t="s">
        <v>796</v>
      </c>
      <c r="D67" s="144" t="s">
        <v>797</v>
      </c>
      <c r="E67" s="144" t="s">
        <v>798</v>
      </c>
      <c r="F67" s="134" t="s">
        <v>657</v>
      </c>
      <c r="G67" s="144"/>
    </row>
    <row r="68" spans="1:7" ht="36.6" thickBot="1" x14ac:dyDescent="0.35">
      <c r="A68" s="146" t="s">
        <v>663</v>
      </c>
      <c r="B68" s="147"/>
      <c r="C68" s="146">
        <v>11</v>
      </c>
      <c r="D68" s="147"/>
      <c r="E68" s="147"/>
      <c r="F68" s="146"/>
      <c r="G68" s="147"/>
    </row>
    <row r="69" spans="1:7" ht="90.6" thickBot="1" x14ac:dyDescent="0.35">
      <c r="A69" s="134">
        <v>55</v>
      </c>
      <c r="B69" s="144" t="s">
        <v>229</v>
      </c>
      <c r="C69" s="134" t="s">
        <v>799</v>
      </c>
      <c r="D69" s="145" t="s">
        <v>800</v>
      </c>
      <c r="E69" s="144" t="s">
        <v>801</v>
      </c>
      <c r="F69" s="134" t="s">
        <v>650</v>
      </c>
      <c r="G69" s="144"/>
    </row>
    <row r="70" spans="1:7" ht="90.6" thickBot="1" x14ac:dyDescent="0.35">
      <c r="A70" s="134">
        <v>56</v>
      </c>
      <c r="B70" s="144" t="s">
        <v>229</v>
      </c>
      <c r="C70" s="134" t="s">
        <v>802</v>
      </c>
      <c r="D70" s="145" t="s">
        <v>803</v>
      </c>
      <c r="E70" s="144" t="s">
        <v>804</v>
      </c>
      <c r="F70" s="134" t="s">
        <v>763</v>
      </c>
      <c r="G70" s="144"/>
    </row>
    <row r="71" spans="1:7" ht="90.6" thickBot="1" x14ac:dyDescent="0.35">
      <c r="A71" s="469">
        <v>57</v>
      </c>
      <c r="B71" s="144" t="s">
        <v>229</v>
      </c>
      <c r="C71" s="134" t="s">
        <v>805</v>
      </c>
      <c r="D71" s="144" t="s">
        <v>806</v>
      </c>
      <c r="E71" s="144" t="s">
        <v>807</v>
      </c>
      <c r="F71" s="134" t="s">
        <v>652</v>
      </c>
      <c r="G71" s="144"/>
    </row>
    <row r="72" spans="1:7" ht="108.6" thickBot="1" x14ac:dyDescent="0.35">
      <c r="A72" s="469">
        <v>58</v>
      </c>
      <c r="B72" s="144" t="s">
        <v>229</v>
      </c>
      <c r="C72" s="134" t="s">
        <v>1143</v>
      </c>
      <c r="D72" s="144" t="s">
        <v>1144</v>
      </c>
      <c r="E72" s="144" t="s">
        <v>1145</v>
      </c>
      <c r="F72" s="134" t="s">
        <v>654</v>
      </c>
      <c r="G72" s="144"/>
    </row>
    <row r="73" spans="1:7" ht="126.6" thickBot="1" x14ac:dyDescent="0.35">
      <c r="A73" s="469">
        <v>59</v>
      </c>
      <c r="B73" s="144" t="s">
        <v>229</v>
      </c>
      <c r="C73" s="134" t="s">
        <v>808</v>
      </c>
      <c r="D73" s="145" t="s">
        <v>809</v>
      </c>
      <c r="E73" s="144" t="s">
        <v>810</v>
      </c>
      <c r="F73" s="134" t="s">
        <v>763</v>
      </c>
      <c r="G73" s="144"/>
    </row>
    <row r="74" spans="1:7" ht="36.6" thickBot="1" x14ac:dyDescent="0.35">
      <c r="A74" s="146" t="s">
        <v>663</v>
      </c>
      <c r="B74" s="147"/>
      <c r="C74" s="146">
        <v>5</v>
      </c>
      <c r="D74" s="147"/>
      <c r="E74" s="147"/>
      <c r="F74" s="146"/>
      <c r="G74" s="147"/>
    </row>
    <row r="75" spans="1:7" ht="108.6" thickBot="1" x14ac:dyDescent="0.35">
      <c r="A75" s="134">
        <v>60</v>
      </c>
      <c r="B75" s="144" t="s">
        <v>228</v>
      </c>
      <c r="C75" s="134" t="s">
        <v>330</v>
      </c>
      <c r="D75" s="134" t="s">
        <v>811</v>
      </c>
      <c r="E75" s="144" t="s">
        <v>812</v>
      </c>
      <c r="F75" s="134" t="s">
        <v>692</v>
      </c>
      <c r="G75" s="144"/>
    </row>
    <row r="76" spans="1:7" ht="36.6" thickBot="1" x14ac:dyDescent="0.35">
      <c r="A76" s="134">
        <v>61</v>
      </c>
      <c r="B76" s="144" t="s">
        <v>228</v>
      </c>
      <c r="C76" s="134" t="s">
        <v>813</v>
      </c>
      <c r="D76" s="134" t="s">
        <v>814</v>
      </c>
      <c r="E76" s="144" t="s">
        <v>815</v>
      </c>
      <c r="F76" s="134" t="s">
        <v>1148</v>
      </c>
      <c r="G76" s="144"/>
    </row>
    <row r="77" spans="1:7" ht="36.6" thickBot="1" x14ac:dyDescent="0.35">
      <c r="A77" s="469">
        <v>62</v>
      </c>
      <c r="B77" s="144" t="s">
        <v>228</v>
      </c>
      <c r="C77" s="134" t="s">
        <v>816</v>
      </c>
      <c r="D77" s="134" t="s">
        <v>817</v>
      </c>
      <c r="E77" s="144" t="s">
        <v>818</v>
      </c>
      <c r="F77" s="134" t="s">
        <v>1149</v>
      </c>
      <c r="G77" s="144"/>
    </row>
    <row r="78" spans="1:7" ht="54.6" thickBot="1" x14ac:dyDescent="0.35">
      <c r="A78" s="469">
        <v>63</v>
      </c>
      <c r="B78" s="144" t="s">
        <v>228</v>
      </c>
      <c r="C78" s="134" t="s">
        <v>1146</v>
      </c>
      <c r="D78" s="134" t="s">
        <v>1147</v>
      </c>
      <c r="E78" s="144" t="s">
        <v>815</v>
      </c>
      <c r="F78" s="134" t="s">
        <v>1150</v>
      </c>
      <c r="G78" s="144"/>
    </row>
    <row r="79" spans="1:7" ht="63" customHeight="1" thickBot="1" x14ac:dyDescent="0.35">
      <c r="A79" s="469">
        <v>64</v>
      </c>
      <c r="B79" s="144" t="s">
        <v>228</v>
      </c>
      <c r="C79" s="134" t="s">
        <v>819</v>
      </c>
      <c r="D79" s="134" t="s">
        <v>820</v>
      </c>
      <c r="E79" s="144" t="s">
        <v>821</v>
      </c>
      <c r="F79" s="134" t="s">
        <v>1148</v>
      </c>
      <c r="G79" s="144"/>
    </row>
    <row r="80" spans="1:7" ht="36.6" thickBot="1" x14ac:dyDescent="0.35">
      <c r="A80" s="146" t="s">
        <v>663</v>
      </c>
      <c r="B80" s="147"/>
      <c r="C80" s="146">
        <v>5</v>
      </c>
      <c r="D80" s="146"/>
      <c r="E80" s="147"/>
      <c r="F80" s="146"/>
      <c r="G80" s="147"/>
    </row>
    <row r="81" spans="1:7" ht="126.6" thickBot="1" x14ac:dyDescent="0.35">
      <c r="A81" s="134">
        <v>65</v>
      </c>
      <c r="B81" s="144" t="s">
        <v>230</v>
      </c>
      <c r="C81" s="134" t="s">
        <v>822</v>
      </c>
      <c r="D81" s="144" t="s">
        <v>823</v>
      </c>
      <c r="E81" s="144" t="s">
        <v>824</v>
      </c>
      <c r="F81" s="134" t="s">
        <v>745</v>
      </c>
      <c r="G81" s="144" t="s">
        <v>825</v>
      </c>
    </row>
    <row r="82" spans="1:7" ht="108.6" thickBot="1" x14ac:dyDescent="0.35">
      <c r="A82" s="134">
        <v>66</v>
      </c>
      <c r="B82" s="144" t="s">
        <v>230</v>
      </c>
      <c r="C82" s="134" t="s">
        <v>324</v>
      </c>
      <c r="D82" s="144" t="s">
        <v>826</v>
      </c>
      <c r="E82" s="144" t="s">
        <v>827</v>
      </c>
      <c r="F82" s="134" t="s">
        <v>654</v>
      </c>
      <c r="G82" s="144" t="s">
        <v>828</v>
      </c>
    </row>
    <row r="83" spans="1:7" ht="36.6" thickBot="1" x14ac:dyDescent="0.35">
      <c r="A83" s="146" t="s">
        <v>663</v>
      </c>
      <c r="B83" s="147"/>
      <c r="C83" s="146">
        <v>2</v>
      </c>
      <c r="D83" s="147"/>
      <c r="E83" s="147"/>
      <c r="F83" s="146"/>
      <c r="G83" s="147"/>
    </row>
    <row r="84" spans="1:7" ht="175.2" customHeight="1" thickBot="1" x14ac:dyDescent="0.35">
      <c r="A84" s="134">
        <v>67</v>
      </c>
      <c r="B84" s="144" t="s">
        <v>231</v>
      </c>
      <c r="C84" s="134" t="s">
        <v>1151</v>
      </c>
      <c r="D84" s="144" t="s">
        <v>829</v>
      </c>
      <c r="E84" s="144" t="s">
        <v>1153</v>
      </c>
      <c r="F84" s="134" t="s">
        <v>692</v>
      </c>
      <c r="G84" s="144" t="s">
        <v>1152</v>
      </c>
    </row>
    <row r="85" spans="1:7" ht="36.6" thickBot="1" x14ac:dyDescent="0.35">
      <c r="A85" s="146" t="s">
        <v>663</v>
      </c>
      <c r="B85" s="147"/>
      <c r="C85" s="146">
        <v>1</v>
      </c>
      <c r="D85" s="147"/>
      <c r="E85" s="147"/>
      <c r="F85" s="146"/>
      <c r="G85" s="147"/>
    </row>
    <row r="86" spans="1:7" ht="115.2" customHeight="1" thickBot="1" x14ac:dyDescent="0.35">
      <c r="A86" s="134">
        <v>68</v>
      </c>
      <c r="B86" s="144" t="s">
        <v>232</v>
      </c>
      <c r="C86" s="149" t="s">
        <v>830</v>
      </c>
      <c r="D86" s="144" t="s">
        <v>831</v>
      </c>
      <c r="E86" s="144" t="s">
        <v>832</v>
      </c>
      <c r="F86" s="149" t="s">
        <v>833</v>
      </c>
      <c r="G86" s="144"/>
    </row>
    <row r="87" spans="1:7" ht="84.6" customHeight="1" thickBot="1" x14ac:dyDescent="0.35">
      <c r="A87" s="134">
        <v>69</v>
      </c>
      <c r="B87" s="144" t="s">
        <v>232</v>
      </c>
      <c r="C87" s="149" t="s">
        <v>834</v>
      </c>
      <c r="D87" s="144" t="s">
        <v>835</v>
      </c>
      <c r="E87" s="144" t="s">
        <v>836</v>
      </c>
      <c r="F87" s="149" t="s">
        <v>837</v>
      </c>
      <c r="G87" s="144"/>
    </row>
    <row r="88" spans="1:7" ht="90.6" customHeight="1" thickBot="1" x14ac:dyDescent="0.35">
      <c r="A88" s="469">
        <v>70</v>
      </c>
      <c r="B88" s="144" t="s">
        <v>232</v>
      </c>
      <c r="C88" s="149" t="s">
        <v>838</v>
      </c>
      <c r="D88" s="144" t="s">
        <v>839</v>
      </c>
      <c r="E88" s="144" t="s">
        <v>840</v>
      </c>
      <c r="F88" s="149" t="s">
        <v>1154</v>
      </c>
      <c r="G88" s="144"/>
    </row>
    <row r="89" spans="1:7" ht="85.2" customHeight="1" thickBot="1" x14ac:dyDescent="0.35">
      <c r="A89" s="469">
        <v>71</v>
      </c>
      <c r="B89" s="144" t="s">
        <v>232</v>
      </c>
      <c r="C89" s="149" t="s">
        <v>841</v>
      </c>
      <c r="D89" s="144" t="s">
        <v>842</v>
      </c>
      <c r="E89" s="144" t="s">
        <v>843</v>
      </c>
      <c r="F89" s="149" t="s">
        <v>1155</v>
      </c>
      <c r="G89" s="144"/>
    </row>
    <row r="90" spans="1:7" ht="87" customHeight="1" thickBot="1" x14ac:dyDescent="0.35">
      <c r="A90" s="469">
        <v>72</v>
      </c>
      <c r="B90" s="144" t="s">
        <v>232</v>
      </c>
      <c r="C90" s="149" t="s">
        <v>844</v>
      </c>
      <c r="D90" s="144" t="s">
        <v>845</v>
      </c>
      <c r="E90" s="144" t="s">
        <v>846</v>
      </c>
      <c r="F90" s="149" t="s">
        <v>654</v>
      </c>
      <c r="G90" s="144"/>
    </row>
    <row r="91" spans="1:7" ht="82.8" customHeight="1" thickBot="1" x14ac:dyDescent="0.35">
      <c r="A91" s="469">
        <v>73</v>
      </c>
      <c r="B91" s="144" t="s">
        <v>232</v>
      </c>
      <c r="C91" s="149" t="s">
        <v>847</v>
      </c>
      <c r="D91" s="144" t="s">
        <v>848</v>
      </c>
      <c r="E91" s="144" t="s">
        <v>849</v>
      </c>
      <c r="F91" s="149" t="s">
        <v>1156</v>
      </c>
      <c r="G91" s="144"/>
    </row>
    <row r="92" spans="1:7" ht="37.200000000000003" customHeight="1" thickBot="1" x14ac:dyDescent="0.35">
      <c r="A92" s="155" t="s">
        <v>663</v>
      </c>
      <c r="B92" s="156"/>
      <c r="C92" s="157">
        <v>6</v>
      </c>
      <c r="D92" s="156"/>
      <c r="E92" s="156"/>
      <c r="F92" s="157"/>
      <c r="G92" s="156"/>
    </row>
    <row r="93" spans="1:7" ht="103.8" customHeight="1" thickBot="1" x14ac:dyDescent="0.35">
      <c r="A93" s="134">
        <v>74</v>
      </c>
      <c r="B93" s="144" t="s">
        <v>233</v>
      </c>
      <c r="C93" s="149" t="s">
        <v>850</v>
      </c>
      <c r="D93" s="144" t="s">
        <v>851</v>
      </c>
      <c r="E93" s="144" t="s">
        <v>852</v>
      </c>
      <c r="F93" s="149" t="s">
        <v>751</v>
      </c>
      <c r="G93" s="144" t="s">
        <v>853</v>
      </c>
    </row>
    <row r="94" spans="1:7" ht="124.2" customHeight="1" thickBot="1" x14ac:dyDescent="0.35">
      <c r="A94" s="134">
        <v>75</v>
      </c>
      <c r="B94" s="144" t="s">
        <v>233</v>
      </c>
      <c r="C94" s="149" t="s">
        <v>854</v>
      </c>
      <c r="D94" s="144" t="s">
        <v>855</v>
      </c>
      <c r="E94" s="144" t="s">
        <v>856</v>
      </c>
      <c r="F94" s="149" t="s">
        <v>684</v>
      </c>
      <c r="G94" s="144" t="s">
        <v>857</v>
      </c>
    </row>
    <row r="95" spans="1:7" ht="99.6" customHeight="1" thickBot="1" x14ac:dyDescent="0.35">
      <c r="A95" s="469">
        <v>76</v>
      </c>
      <c r="B95" s="144" t="s">
        <v>233</v>
      </c>
      <c r="C95" s="149" t="s">
        <v>858</v>
      </c>
      <c r="D95" s="144" t="s">
        <v>859</v>
      </c>
      <c r="E95" s="144" t="s">
        <v>860</v>
      </c>
      <c r="F95" s="149" t="s">
        <v>654</v>
      </c>
      <c r="G95" s="144" t="s">
        <v>861</v>
      </c>
    </row>
    <row r="96" spans="1:7" ht="106.8" customHeight="1" thickBot="1" x14ac:dyDescent="0.35">
      <c r="A96" s="469">
        <v>77</v>
      </c>
      <c r="B96" s="145" t="s">
        <v>233</v>
      </c>
      <c r="C96" s="158" t="s">
        <v>862</v>
      </c>
      <c r="D96" s="145" t="s">
        <v>863</v>
      </c>
      <c r="E96" s="145" t="s">
        <v>864</v>
      </c>
      <c r="F96" s="158" t="s">
        <v>1157</v>
      </c>
      <c r="G96" s="145"/>
    </row>
    <row r="97" spans="1:7" ht="72.599999999999994" thickBot="1" x14ac:dyDescent="0.35">
      <c r="A97" s="469">
        <v>78</v>
      </c>
      <c r="B97" s="144" t="s">
        <v>233</v>
      </c>
      <c r="C97" s="144" t="s">
        <v>865</v>
      </c>
      <c r="D97" s="144" t="s">
        <v>866</v>
      </c>
      <c r="E97" s="144" t="s">
        <v>867</v>
      </c>
      <c r="F97" s="134" t="s">
        <v>687</v>
      </c>
      <c r="G97" s="144"/>
    </row>
    <row r="98" spans="1:7" ht="36.6" thickBot="1" x14ac:dyDescent="0.35">
      <c r="A98" s="155" t="s">
        <v>663</v>
      </c>
      <c r="B98" s="156"/>
      <c r="C98" s="156" t="s">
        <v>752</v>
      </c>
      <c r="D98" s="156"/>
      <c r="E98" s="156"/>
      <c r="F98" s="155"/>
      <c r="G98" s="156"/>
    </row>
    <row r="99" spans="1:7" ht="108.6" customHeight="1" thickBot="1" x14ac:dyDescent="0.35">
      <c r="A99" s="134">
        <v>79</v>
      </c>
      <c r="B99" s="144" t="s">
        <v>234</v>
      </c>
      <c r="C99" s="144" t="s">
        <v>1158</v>
      </c>
      <c r="D99" s="144" t="s">
        <v>868</v>
      </c>
      <c r="E99" s="144" t="s">
        <v>1159</v>
      </c>
      <c r="F99" s="134" t="s">
        <v>745</v>
      </c>
      <c r="G99" s="144"/>
    </row>
    <row r="100" spans="1:7" ht="93" customHeight="1" thickBot="1" x14ac:dyDescent="0.35">
      <c r="A100" s="134">
        <v>80</v>
      </c>
      <c r="B100" s="144" t="s">
        <v>234</v>
      </c>
      <c r="C100" s="144" t="s">
        <v>1160</v>
      </c>
      <c r="D100" s="144" t="s">
        <v>870</v>
      </c>
      <c r="E100" s="144" t="s">
        <v>1161</v>
      </c>
      <c r="F100" s="134" t="s">
        <v>680</v>
      </c>
      <c r="G100" s="144"/>
    </row>
    <row r="101" spans="1:7" ht="95.4" customHeight="1" thickBot="1" x14ac:dyDescent="0.35">
      <c r="A101" s="469">
        <v>81</v>
      </c>
      <c r="B101" s="144" t="s">
        <v>234</v>
      </c>
      <c r="C101" s="144" t="s">
        <v>872</v>
      </c>
      <c r="D101" s="144" t="s">
        <v>873</v>
      </c>
      <c r="E101" s="144" t="s">
        <v>874</v>
      </c>
      <c r="F101" s="134" t="s">
        <v>934</v>
      </c>
      <c r="G101" s="144"/>
    </row>
    <row r="102" spans="1:7" s="135" customFormat="1" ht="72.599999999999994" thickBot="1" x14ac:dyDescent="0.35">
      <c r="A102" s="469">
        <v>82</v>
      </c>
      <c r="B102" s="145" t="s">
        <v>234</v>
      </c>
      <c r="C102" s="145" t="s">
        <v>875</v>
      </c>
      <c r="D102" s="145" t="s">
        <v>876</v>
      </c>
      <c r="E102" s="145" t="s">
        <v>877</v>
      </c>
      <c r="F102" s="148" t="s">
        <v>934</v>
      </c>
      <c r="G102" s="145"/>
    </row>
    <row r="103" spans="1:7" ht="87.6" customHeight="1" thickBot="1" x14ac:dyDescent="0.35">
      <c r="A103" s="469">
        <v>83</v>
      </c>
      <c r="B103" s="144" t="s">
        <v>234</v>
      </c>
      <c r="C103" s="134" t="s">
        <v>878</v>
      </c>
      <c r="D103" s="144" t="s">
        <v>879</v>
      </c>
      <c r="E103" s="144" t="s">
        <v>880</v>
      </c>
      <c r="F103" s="134" t="s">
        <v>934</v>
      </c>
      <c r="G103" s="144"/>
    </row>
    <row r="104" spans="1:7" ht="47.4" customHeight="1" thickBot="1" x14ac:dyDescent="0.35">
      <c r="A104" s="155" t="s">
        <v>663</v>
      </c>
      <c r="B104" s="156"/>
      <c r="C104" s="155">
        <v>5</v>
      </c>
      <c r="D104" s="156"/>
      <c r="E104" s="156"/>
      <c r="F104" s="155"/>
      <c r="G104" s="156"/>
    </row>
    <row r="105" spans="1:7" ht="121.2" customHeight="1" thickBot="1" x14ac:dyDescent="0.35">
      <c r="A105" s="134">
        <v>84</v>
      </c>
      <c r="B105" s="144" t="s">
        <v>235</v>
      </c>
      <c r="C105" s="134" t="s">
        <v>881</v>
      </c>
      <c r="D105" s="144" t="s">
        <v>882</v>
      </c>
      <c r="E105" s="144" t="s">
        <v>883</v>
      </c>
      <c r="F105" s="134" t="s">
        <v>745</v>
      </c>
      <c r="G105" s="144"/>
    </row>
    <row r="106" spans="1:7" ht="84.6" customHeight="1" thickBot="1" x14ac:dyDescent="0.35">
      <c r="A106" s="134">
        <v>85</v>
      </c>
      <c r="B106" s="144" t="s">
        <v>235</v>
      </c>
      <c r="C106" s="134" t="s">
        <v>885</v>
      </c>
      <c r="D106" s="144" t="s">
        <v>886</v>
      </c>
      <c r="E106" s="144" t="s">
        <v>887</v>
      </c>
      <c r="F106" s="134" t="s">
        <v>745</v>
      </c>
      <c r="G106" s="144"/>
    </row>
    <row r="107" spans="1:7" ht="102" customHeight="1" thickBot="1" x14ac:dyDescent="0.35">
      <c r="A107" s="469">
        <v>86</v>
      </c>
      <c r="B107" s="144" t="s">
        <v>235</v>
      </c>
      <c r="C107" s="134" t="s">
        <v>888</v>
      </c>
      <c r="D107" s="144" t="s">
        <v>889</v>
      </c>
      <c r="E107" s="144" t="s">
        <v>890</v>
      </c>
      <c r="F107" s="134" t="s">
        <v>680</v>
      </c>
      <c r="G107" s="144"/>
    </row>
    <row r="108" spans="1:7" ht="108.6" customHeight="1" thickBot="1" x14ac:dyDescent="0.35">
      <c r="A108" s="469">
        <v>87</v>
      </c>
      <c r="B108" s="144" t="s">
        <v>235</v>
      </c>
      <c r="C108" s="134" t="s">
        <v>891</v>
      </c>
      <c r="D108" s="144" t="s">
        <v>892</v>
      </c>
      <c r="E108" s="144" t="s">
        <v>884</v>
      </c>
      <c r="F108" s="134" t="s">
        <v>745</v>
      </c>
      <c r="G108" s="144"/>
    </row>
    <row r="109" spans="1:7" ht="46.2" customHeight="1" thickBot="1" x14ac:dyDescent="0.35">
      <c r="A109" s="155" t="s">
        <v>663</v>
      </c>
      <c r="B109" s="156"/>
      <c r="C109" s="155">
        <v>4</v>
      </c>
      <c r="D109" s="156"/>
      <c r="E109" s="156"/>
      <c r="F109" s="155"/>
      <c r="G109" s="156"/>
    </row>
    <row r="110" spans="1:7" ht="108.6" thickBot="1" x14ac:dyDescent="0.35">
      <c r="A110" s="148">
        <v>88</v>
      </c>
      <c r="B110" s="145" t="s">
        <v>236</v>
      </c>
      <c r="C110" s="148" t="s">
        <v>357</v>
      </c>
      <c r="D110" s="145" t="s">
        <v>893</v>
      </c>
      <c r="E110" s="145" t="s">
        <v>894</v>
      </c>
      <c r="F110" s="148" t="s">
        <v>721</v>
      </c>
      <c r="G110" s="145" t="s">
        <v>895</v>
      </c>
    </row>
    <row r="111" spans="1:7" ht="131.4" customHeight="1" thickBot="1" x14ac:dyDescent="0.35">
      <c r="A111" s="134">
        <v>89</v>
      </c>
      <c r="B111" s="144" t="s">
        <v>236</v>
      </c>
      <c r="C111" s="134" t="s">
        <v>896</v>
      </c>
      <c r="D111" s="144" t="s">
        <v>897</v>
      </c>
      <c r="E111" s="144" t="s">
        <v>898</v>
      </c>
      <c r="F111" s="134" t="s">
        <v>654</v>
      </c>
      <c r="G111" s="144" t="s">
        <v>899</v>
      </c>
    </row>
    <row r="112" spans="1:7" ht="108.6" customHeight="1" thickBot="1" x14ac:dyDescent="0.35">
      <c r="A112" s="148">
        <v>90</v>
      </c>
      <c r="B112" s="144" t="s">
        <v>236</v>
      </c>
      <c r="C112" s="134" t="s">
        <v>900</v>
      </c>
      <c r="D112" s="144" t="s">
        <v>901</v>
      </c>
      <c r="E112" s="144" t="s">
        <v>902</v>
      </c>
      <c r="F112" s="134" t="s">
        <v>934</v>
      </c>
      <c r="G112" s="144" t="s">
        <v>903</v>
      </c>
    </row>
    <row r="113" spans="1:7" ht="118.2" customHeight="1" thickBot="1" x14ac:dyDescent="0.35">
      <c r="A113" s="469">
        <v>91</v>
      </c>
      <c r="B113" s="144" t="s">
        <v>236</v>
      </c>
      <c r="C113" s="134" t="s">
        <v>904</v>
      </c>
      <c r="D113" s="144" t="s">
        <v>905</v>
      </c>
      <c r="E113" s="144" t="s">
        <v>906</v>
      </c>
      <c r="F113" s="134" t="s">
        <v>652</v>
      </c>
      <c r="G113" s="144" t="s">
        <v>907</v>
      </c>
    </row>
    <row r="114" spans="1:7" ht="36.6" thickBot="1" x14ac:dyDescent="0.35">
      <c r="A114" s="155" t="s">
        <v>663</v>
      </c>
      <c r="B114" s="156"/>
      <c r="C114" s="155">
        <v>4</v>
      </c>
      <c r="D114" s="156"/>
      <c r="E114" s="156"/>
      <c r="F114" s="155"/>
      <c r="G114" s="156"/>
    </row>
    <row r="115" spans="1:7" ht="108.6" thickBot="1" x14ac:dyDescent="0.35">
      <c r="A115" s="134">
        <v>92</v>
      </c>
      <c r="B115" s="144" t="s">
        <v>237</v>
      </c>
      <c r="C115" s="134" t="s">
        <v>360</v>
      </c>
      <c r="D115" s="145" t="s">
        <v>909</v>
      </c>
      <c r="E115" s="144" t="s">
        <v>910</v>
      </c>
      <c r="F115" s="134" t="s">
        <v>745</v>
      </c>
      <c r="G115" s="144" t="s">
        <v>911</v>
      </c>
    </row>
    <row r="116" spans="1:7" ht="90.6" thickBot="1" x14ac:dyDescent="0.35">
      <c r="A116" s="134">
        <v>93</v>
      </c>
      <c r="B116" s="144" t="s">
        <v>237</v>
      </c>
      <c r="C116" s="134" t="s">
        <v>912</v>
      </c>
      <c r="D116" s="144" t="s">
        <v>913</v>
      </c>
      <c r="E116" s="144" t="s">
        <v>914</v>
      </c>
      <c r="F116" s="134" t="s">
        <v>745</v>
      </c>
      <c r="G116" s="144" t="s">
        <v>915</v>
      </c>
    </row>
    <row r="117" spans="1:7" ht="108.6" thickBot="1" x14ac:dyDescent="0.35">
      <c r="A117" s="469">
        <v>94</v>
      </c>
      <c r="B117" s="145" t="s">
        <v>237</v>
      </c>
      <c r="C117" s="148" t="s">
        <v>916</v>
      </c>
      <c r="D117" s="145" t="s">
        <v>917</v>
      </c>
      <c r="E117" s="145" t="s">
        <v>918</v>
      </c>
      <c r="F117" s="148" t="s">
        <v>684</v>
      </c>
      <c r="G117" s="145"/>
    </row>
    <row r="118" spans="1:7" ht="144.6" thickBot="1" x14ac:dyDescent="0.35">
      <c r="A118" s="469">
        <v>95</v>
      </c>
      <c r="B118" s="145" t="s">
        <v>237</v>
      </c>
      <c r="C118" s="145" t="s">
        <v>919</v>
      </c>
      <c r="D118" s="145" t="s">
        <v>920</v>
      </c>
      <c r="E118" s="145" t="s">
        <v>921</v>
      </c>
      <c r="F118" s="148" t="s">
        <v>684</v>
      </c>
      <c r="G118" s="145"/>
    </row>
    <row r="119" spans="1:7" ht="144.6" thickBot="1" x14ac:dyDescent="0.35">
      <c r="A119" s="469">
        <v>96</v>
      </c>
      <c r="B119" s="145" t="s">
        <v>237</v>
      </c>
      <c r="C119" s="145" t="s">
        <v>922</v>
      </c>
      <c r="D119" s="145" t="s">
        <v>923</v>
      </c>
      <c r="E119" s="145" t="s">
        <v>924</v>
      </c>
      <c r="F119" s="148" t="s">
        <v>703</v>
      </c>
      <c r="G119" s="145"/>
    </row>
    <row r="120" spans="1:7" ht="144.6" thickBot="1" x14ac:dyDescent="0.35">
      <c r="A120" s="469">
        <v>97</v>
      </c>
      <c r="B120" s="145" t="s">
        <v>237</v>
      </c>
      <c r="C120" s="145" t="s">
        <v>925</v>
      </c>
      <c r="D120" s="145" t="s">
        <v>926</v>
      </c>
      <c r="E120" s="145" t="s">
        <v>927</v>
      </c>
      <c r="F120" s="148" t="s">
        <v>741</v>
      </c>
      <c r="G120" s="145"/>
    </row>
    <row r="121" spans="1:7" ht="144.6" thickBot="1" x14ac:dyDescent="0.35">
      <c r="A121" s="469">
        <v>98</v>
      </c>
      <c r="B121" s="145" t="s">
        <v>237</v>
      </c>
      <c r="C121" s="145" t="s">
        <v>928</v>
      </c>
      <c r="D121" s="145" t="s">
        <v>929</v>
      </c>
      <c r="E121" s="145" t="s">
        <v>930</v>
      </c>
      <c r="F121" s="148" t="s">
        <v>1154</v>
      </c>
      <c r="G121" s="145"/>
    </row>
    <row r="122" spans="1:7" ht="144.6" thickBot="1" x14ac:dyDescent="0.35">
      <c r="A122" s="469">
        <v>99</v>
      </c>
      <c r="B122" s="145" t="s">
        <v>237</v>
      </c>
      <c r="C122" s="145" t="s">
        <v>931</v>
      </c>
      <c r="D122" s="145" t="s">
        <v>932</v>
      </c>
      <c r="E122" s="145" t="s">
        <v>933</v>
      </c>
      <c r="F122" s="148" t="s">
        <v>657</v>
      </c>
      <c r="G122" s="145"/>
    </row>
    <row r="123" spans="1:7" ht="144.6" customHeight="1" thickBot="1" x14ac:dyDescent="0.35">
      <c r="A123" s="469">
        <v>100</v>
      </c>
      <c r="B123" s="144" t="s">
        <v>237</v>
      </c>
      <c r="C123" s="134" t="s">
        <v>935</v>
      </c>
      <c r="D123" s="144" t="s">
        <v>936</v>
      </c>
      <c r="E123" s="144" t="s">
        <v>937</v>
      </c>
      <c r="F123" s="134" t="s">
        <v>871</v>
      </c>
      <c r="G123" s="144"/>
    </row>
    <row r="124" spans="1:7" ht="147" customHeight="1" thickBot="1" x14ac:dyDescent="0.35">
      <c r="A124" s="469">
        <v>101</v>
      </c>
      <c r="B124" s="144" t="s">
        <v>237</v>
      </c>
      <c r="C124" s="134" t="s">
        <v>938</v>
      </c>
      <c r="D124" s="144" t="s">
        <v>939</v>
      </c>
      <c r="E124" s="144" t="s">
        <v>940</v>
      </c>
      <c r="F124" s="134" t="s">
        <v>751</v>
      </c>
      <c r="G124" s="144"/>
    </row>
    <row r="125" spans="1:7" ht="102.6" customHeight="1" thickBot="1" x14ac:dyDescent="0.35">
      <c r="A125" s="469">
        <v>102</v>
      </c>
      <c r="B125" s="144" t="s">
        <v>237</v>
      </c>
      <c r="C125" s="134" t="s">
        <v>941</v>
      </c>
      <c r="D125" s="144" t="s">
        <v>942</v>
      </c>
      <c r="E125" s="144" t="s">
        <v>943</v>
      </c>
      <c r="F125" s="134" t="s">
        <v>652</v>
      </c>
      <c r="G125" s="144"/>
    </row>
    <row r="126" spans="1:7" ht="128.4" customHeight="1" thickBot="1" x14ac:dyDescent="0.35">
      <c r="A126" s="469">
        <v>103</v>
      </c>
      <c r="B126" s="144" t="s">
        <v>237</v>
      </c>
      <c r="C126" s="134" t="s">
        <v>944</v>
      </c>
      <c r="D126" s="144" t="s">
        <v>945</v>
      </c>
      <c r="E126" s="144" t="s">
        <v>946</v>
      </c>
      <c r="F126" s="134" t="s">
        <v>684</v>
      </c>
      <c r="G126" s="144"/>
    </row>
    <row r="127" spans="1:7" ht="137.4" customHeight="1" thickBot="1" x14ac:dyDescent="0.35">
      <c r="A127" s="469">
        <v>104</v>
      </c>
      <c r="B127" s="144" t="s">
        <v>237</v>
      </c>
      <c r="C127" s="134" t="s">
        <v>947</v>
      </c>
      <c r="D127" s="144" t="s">
        <v>948</v>
      </c>
      <c r="E127" s="144" t="s">
        <v>949</v>
      </c>
      <c r="F127" s="134" t="s">
        <v>763</v>
      </c>
      <c r="G127" s="144"/>
    </row>
    <row r="128" spans="1:7" ht="97.2" customHeight="1" thickBot="1" x14ac:dyDescent="0.35">
      <c r="A128" s="469">
        <v>105</v>
      </c>
      <c r="B128" s="144" t="s">
        <v>237</v>
      </c>
      <c r="C128" s="134" t="s">
        <v>950</v>
      </c>
      <c r="D128" s="144" t="s">
        <v>951</v>
      </c>
      <c r="E128" s="144" t="s">
        <v>1162</v>
      </c>
      <c r="F128" s="134" t="s">
        <v>684</v>
      </c>
      <c r="G128" s="144"/>
    </row>
    <row r="129" spans="1:7" ht="36.6" thickBot="1" x14ac:dyDescent="0.35">
      <c r="A129" s="155" t="s">
        <v>663</v>
      </c>
      <c r="B129" s="156"/>
      <c r="C129" s="155">
        <v>14</v>
      </c>
      <c r="D129" s="156"/>
      <c r="E129" s="156"/>
      <c r="F129" s="155"/>
      <c r="G129" s="156"/>
    </row>
    <row r="130" spans="1:7" ht="136.80000000000001" customHeight="1" thickBot="1" x14ac:dyDescent="0.35">
      <c r="A130" s="134">
        <v>106</v>
      </c>
      <c r="B130" s="144" t="s">
        <v>952</v>
      </c>
      <c r="C130" s="134" t="s">
        <v>366</v>
      </c>
      <c r="D130" s="144" t="s">
        <v>953</v>
      </c>
      <c r="E130" s="144" t="s">
        <v>954</v>
      </c>
      <c r="F130" s="134" t="s">
        <v>1163</v>
      </c>
      <c r="G130" s="144" t="s">
        <v>955</v>
      </c>
    </row>
    <row r="131" spans="1:7" ht="94.8" customHeight="1" thickBot="1" x14ac:dyDescent="0.35">
      <c r="A131" s="134">
        <v>107</v>
      </c>
      <c r="B131" s="144" t="s">
        <v>952</v>
      </c>
      <c r="C131" s="134" t="s">
        <v>956</v>
      </c>
      <c r="D131" s="144" t="s">
        <v>957</v>
      </c>
      <c r="E131" s="144" t="s">
        <v>958</v>
      </c>
      <c r="F131" s="134" t="s">
        <v>684</v>
      </c>
      <c r="G131" s="144"/>
    </row>
    <row r="132" spans="1:7" ht="115.8" customHeight="1" thickBot="1" x14ac:dyDescent="0.35">
      <c r="A132" s="164">
        <v>108</v>
      </c>
      <c r="B132" s="144" t="s">
        <v>952</v>
      </c>
      <c r="C132" s="134" t="s">
        <v>959</v>
      </c>
      <c r="D132" s="144" t="s">
        <v>960</v>
      </c>
      <c r="E132" s="144" t="s">
        <v>961</v>
      </c>
      <c r="F132" s="134" t="s">
        <v>684</v>
      </c>
      <c r="G132" s="144" t="s">
        <v>962</v>
      </c>
    </row>
    <row r="133" spans="1:7" ht="43.8" customHeight="1" thickBot="1" x14ac:dyDescent="0.35">
      <c r="A133" s="155" t="s">
        <v>663</v>
      </c>
      <c r="B133" s="156"/>
      <c r="C133" s="155">
        <v>3</v>
      </c>
      <c r="D133" s="156"/>
      <c r="E133" s="156"/>
      <c r="F133" s="155"/>
      <c r="G133" s="156"/>
    </row>
    <row r="134" spans="1:7" ht="141.6" customHeight="1" thickBot="1" x14ac:dyDescent="0.35">
      <c r="A134" s="134">
        <v>109</v>
      </c>
      <c r="B134" s="144" t="s">
        <v>239</v>
      </c>
      <c r="C134" s="134" t="s">
        <v>369</v>
      </c>
      <c r="D134" s="144" t="s">
        <v>963</v>
      </c>
      <c r="E134" s="144" t="s">
        <v>964</v>
      </c>
      <c r="F134" s="134" t="s">
        <v>684</v>
      </c>
      <c r="G134" s="144"/>
    </row>
    <row r="135" spans="1:7" ht="126.6" thickBot="1" x14ac:dyDescent="0.35">
      <c r="A135" s="134">
        <v>110</v>
      </c>
      <c r="B135" s="144" t="s">
        <v>239</v>
      </c>
      <c r="C135" s="134" t="s">
        <v>965</v>
      </c>
      <c r="D135" s="144" t="s">
        <v>966</v>
      </c>
      <c r="E135" s="144" t="s">
        <v>967</v>
      </c>
      <c r="F135" s="134" t="s">
        <v>1164</v>
      </c>
      <c r="G135" s="144"/>
    </row>
    <row r="136" spans="1:7" ht="126.6" thickBot="1" x14ac:dyDescent="0.35">
      <c r="A136" s="469">
        <v>111</v>
      </c>
      <c r="B136" s="144" t="s">
        <v>239</v>
      </c>
      <c r="C136" s="134" t="s">
        <v>969</v>
      </c>
      <c r="D136" s="144" t="s">
        <v>966</v>
      </c>
      <c r="E136" s="144" t="s">
        <v>970</v>
      </c>
      <c r="F136" s="134" t="s">
        <v>676</v>
      </c>
      <c r="G136" s="144"/>
    </row>
    <row r="137" spans="1:7" ht="126.6" thickBot="1" x14ac:dyDescent="0.35">
      <c r="A137" s="469">
        <v>112</v>
      </c>
      <c r="B137" s="145" t="s">
        <v>239</v>
      </c>
      <c r="C137" s="148" t="s">
        <v>971</v>
      </c>
      <c r="D137" s="145" t="s">
        <v>966</v>
      </c>
      <c r="E137" s="145" t="s">
        <v>972</v>
      </c>
      <c r="F137" s="148" t="s">
        <v>676</v>
      </c>
      <c r="G137" s="145"/>
    </row>
    <row r="138" spans="1:7" ht="126.6" thickBot="1" x14ac:dyDescent="0.35">
      <c r="A138" s="469">
        <v>113</v>
      </c>
      <c r="B138" s="145" t="s">
        <v>239</v>
      </c>
      <c r="C138" s="148" t="s">
        <v>973</v>
      </c>
      <c r="D138" s="145" t="s">
        <v>966</v>
      </c>
      <c r="E138" s="145" t="s">
        <v>974</v>
      </c>
      <c r="F138" s="148" t="s">
        <v>975</v>
      </c>
      <c r="G138" s="145"/>
    </row>
    <row r="139" spans="1:7" ht="126.6" thickBot="1" x14ac:dyDescent="0.35">
      <c r="A139" s="469">
        <v>114</v>
      </c>
      <c r="B139" s="145" t="s">
        <v>239</v>
      </c>
      <c r="C139" s="148" t="s">
        <v>976</v>
      </c>
      <c r="D139" s="145" t="s">
        <v>966</v>
      </c>
      <c r="E139" s="145" t="s">
        <v>977</v>
      </c>
      <c r="F139" s="148" t="s">
        <v>677</v>
      </c>
      <c r="G139" s="145"/>
    </row>
    <row r="140" spans="1:7" ht="126.6" thickBot="1" x14ac:dyDescent="0.35">
      <c r="A140" s="469">
        <v>115</v>
      </c>
      <c r="B140" s="145" t="s">
        <v>239</v>
      </c>
      <c r="C140" s="148" t="s">
        <v>978</v>
      </c>
      <c r="D140" s="145" t="s">
        <v>966</v>
      </c>
      <c r="E140" s="145" t="s">
        <v>979</v>
      </c>
      <c r="F140" s="148" t="s">
        <v>741</v>
      </c>
      <c r="G140" s="145"/>
    </row>
    <row r="141" spans="1:7" ht="72.599999999999994" thickBot="1" x14ac:dyDescent="0.35">
      <c r="A141" s="469">
        <v>116</v>
      </c>
      <c r="B141" s="145" t="s">
        <v>239</v>
      </c>
      <c r="C141" s="148" t="s">
        <v>980</v>
      </c>
      <c r="D141" s="145" t="s">
        <v>1165</v>
      </c>
      <c r="E141" s="145" t="s">
        <v>981</v>
      </c>
      <c r="F141" s="148" t="s">
        <v>657</v>
      </c>
      <c r="G141" s="145"/>
    </row>
    <row r="142" spans="1:7" ht="36.6" thickBot="1" x14ac:dyDescent="0.35">
      <c r="A142" s="155" t="s">
        <v>663</v>
      </c>
      <c r="B142" s="156"/>
      <c r="C142" s="155">
        <v>8</v>
      </c>
      <c r="D142" s="156"/>
      <c r="E142" s="156"/>
      <c r="F142" s="155"/>
      <c r="G142" s="156"/>
    </row>
    <row r="143" spans="1:7" ht="126.6" thickBot="1" x14ac:dyDescent="0.35">
      <c r="A143" s="134">
        <v>117</v>
      </c>
      <c r="B143" s="144" t="s">
        <v>240</v>
      </c>
      <c r="C143" s="144" t="s">
        <v>374</v>
      </c>
      <c r="D143" s="144" t="s">
        <v>982</v>
      </c>
      <c r="E143" s="144" t="s">
        <v>983</v>
      </c>
      <c r="F143" s="144" t="s">
        <v>654</v>
      </c>
      <c r="G143" s="144"/>
    </row>
    <row r="144" spans="1:7" ht="90.6" thickBot="1" x14ac:dyDescent="0.35">
      <c r="A144" s="148">
        <v>118</v>
      </c>
      <c r="B144" s="144" t="s">
        <v>240</v>
      </c>
      <c r="C144" s="134" t="s">
        <v>984</v>
      </c>
      <c r="D144" s="144" t="s">
        <v>985</v>
      </c>
      <c r="E144" s="144" t="s">
        <v>986</v>
      </c>
      <c r="F144" s="134" t="s">
        <v>1166</v>
      </c>
      <c r="G144" s="144"/>
    </row>
    <row r="145" spans="1:7" ht="90.6" thickBot="1" x14ac:dyDescent="0.35">
      <c r="A145" s="469">
        <v>119</v>
      </c>
      <c r="B145" s="144" t="s">
        <v>240</v>
      </c>
      <c r="C145" s="134" t="s">
        <v>1167</v>
      </c>
      <c r="D145" s="144" t="s">
        <v>1185</v>
      </c>
      <c r="E145" s="144" t="s">
        <v>1168</v>
      </c>
      <c r="F145" s="134" t="s">
        <v>662</v>
      </c>
      <c r="G145" s="144"/>
    </row>
    <row r="146" spans="1:7" ht="36.6" thickBot="1" x14ac:dyDescent="0.35">
      <c r="A146" s="155" t="s">
        <v>663</v>
      </c>
      <c r="B146" s="156"/>
      <c r="C146" s="155">
        <v>3</v>
      </c>
      <c r="D146" s="156"/>
      <c r="E146" s="156"/>
      <c r="F146" s="155"/>
      <c r="G146" s="156"/>
    </row>
    <row r="147" spans="1:7" ht="108.6" thickBot="1" x14ac:dyDescent="0.35">
      <c r="A147" s="148">
        <v>120</v>
      </c>
      <c r="B147" s="144" t="s">
        <v>241</v>
      </c>
      <c r="C147" s="134" t="s">
        <v>379</v>
      </c>
      <c r="D147" s="144" t="s">
        <v>987</v>
      </c>
      <c r="E147" s="144" t="s">
        <v>988</v>
      </c>
      <c r="F147" s="134" t="s">
        <v>762</v>
      </c>
      <c r="G147" s="144" t="s">
        <v>989</v>
      </c>
    </row>
    <row r="148" spans="1:7" ht="126.6" thickBot="1" x14ac:dyDescent="0.35">
      <c r="A148" s="134">
        <v>121</v>
      </c>
      <c r="B148" s="144" t="s">
        <v>241</v>
      </c>
      <c r="C148" s="134" t="s">
        <v>990</v>
      </c>
      <c r="D148" s="144" t="s">
        <v>991</v>
      </c>
      <c r="E148" s="144" t="s">
        <v>992</v>
      </c>
      <c r="F148" s="134" t="s">
        <v>1018</v>
      </c>
      <c r="G148" s="144" t="s">
        <v>993</v>
      </c>
    </row>
    <row r="149" spans="1:7" ht="108.6" thickBot="1" x14ac:dyDescent="0.35">
      <c r="A149" s="148">
        <v>122</v>
      </c>
      <c r="B149" s="144" t="s">
        <v>241</v>
      </c>
      <c r="C149" s="134" t="s">
        <v>994</v>
      </c>
      <c r="D149" s="159" t="s">
        <v>995</v>
      </c>
      <c r="E149" s="144" t="s">
        <v>996</v>
      </c>
      <c r="F149" s="134" t="s">
        <v>934</v>
      </c>
      <c r="G149" s="144"/>
    </row>
    <row r="150" spans="1:7" ht="54.6" thickBot="1" x14ac:dyDescent="0.35">
      <c r="A150" s="469">
        <v>123</v>
      </c>
      <c r="B150" s="159" t="s">
        <v>241</v>
      </c>
      <c r="C150" s="160" t="s">
        <v>997</v>
      </c>
      <c r="D150" s="159" t="s">
        <v>998</v>
      </c>
      <c r="E150" s="159" t="s">
        <v>999</v>
      </c>
      <c r="F150" s="160" t="s">
        <v>968</v>
      </c>
      <c r="G150" s="159"/>
    </row>
    <row r="151" spans="1:7" ht="90.6" thickBot="1" x14ac:dyDescent="0.35">
      <c r="A151" s="148">
        <v>124</v>
      </c>
      <c r="B151" s="144" t="s">
        <v>241</v>
      </c>
      <c r="C151" s="134" t="s">
        <v>1000</v>
      </c>
      <c r="D151" s="144" t="s">
        <v>1001</v>
      </c>
      <c r="E151" s="144" t="s">
        <v>1002</v>
      </c>
      <c r="F151" s="134" t="s">
        <v>871</v>
      </c>
      <c r="G151" s="144" t="s">
        <v>1003</v>
      </c>
    </row>
    <row r="152" spans="1:7" ht="72.599999999999994" thickBot="1" x14ac:dyDescent="0.35">
      <c r="A152" s="469">
        <v>125</v>
      </c>
      <c r="B152" s="144" t="s">
        <v>241</v>
      </c>
      <c r="C152" s="134" t="s">
        <v>1004</v>
      </c>
      <c r="D152" s="145" t="s">
        <v>1005</v>
      </c>
      <c r="E152" s="144" t="s">
        <v>1006</v>
      </c>
      <c r="F152" s="134" t="s">
        <v>666</v>
      </c>
      <c r="G152" s="144"/>
    </row>
    <row r="153" spans="1:7" ht="72.599999999999994" thickBot="1" x14ac:dyDescent="0.35">
      <c r="A153" s="148">
        <v>126</v>
      </c>
      <c r="B153" s="144" t="s">
        <v>241</v>
      </c>
      <c r="C153" s="134" t="s">
        <v>1007</v>
      </c>
      <c r="D153" s="145" t="s">
        <v>1008</v>
      </c>
      <c r="E153" s="144" t="s">
        <v>1009</v>
      </c>
      <c r="F153" s="134" t="s">
        <v>968</v>
      </c>
      <c r="G153" s="144"/>
    </row>
    <row r="154" spans="1:7" ht="72.599999999999994" thickBot="1" x14ac:dyDescent="0.35">
      <c r="A154" s="469">
        <v>127</v>
      </c>
      <c r="B154" s="145" t="s">
        <v>241</v>
      </c>
      <c r="C154" s="148" t="s">
        <v>1010</v>
      </c>
      <c r="D154" s="145" t="s">
        <v>1011</v>
      </c>
      <c r="E154" s="145" t="s">
        <v>1012</v>
      </c>
      <c r="F154" s="148" t="s">
        <v>762</v>
      </c>
      <c r="G154" s="145"/>
    </row>
    <row r="155" spans="1:7" ht="36.6" thickBot="1" x14ac:dyDescent="0.35">
      <c r="A155" s="155" t="s">
        <v>663</v>
      </c>
      <c r="B155" s="156"/>
      <c r="C155" s="156" t="s">
        <v>1013</v>
      </c>
      <c r="D155" s="156"/>
      <c r="E155" s="156"/>
      <c r="F155" s="156"/>
      <c r="G155" s="156"/>
    </row>
    <row r="156" spans="1:7" ht="144.6" thickBot="1" x14ac:dyDescent="0.35">
      <c r="A156" s="134">
        <v>128</v>
      </c>
      <c r="B156" s="144" t="s">
        <v>242</v>
      </c>
      <c r="C156" s="134" t="s">
        <v>1014</v>
      </c>
      <c r="D156" s="144" t="s">
        <v>1015</v>
      </c>
      <c r="E156" s="144" t="s">
        <v>1016</v>
      </c>
      <c r="F156" s="144" t="s">
        <v>716</v>
      </c>
      <c r="G156" s="144" t="s">
        <v>1017</v>
      </c>
    </row>
    <row r="157" spans="1:7" ht="90.6" thickBot="1" x14ac:dyDescent="0.35">
      <c r="A157" s="134">
        <v>129</v>
      </c>
      <c r="B157" s="144" t="s">
        <v>242</v>
      </c>
      <c r="C157" s="144" t="s">
        <v>1019</v>
      </c>
      <c r="D157" s="144" t="s">
        <v>1020</v>
      </c>
      <c r="E157" s="144" t="s">
        <v>1021</v>
      </c>
      <c r="F157" s="144" t="s">
        <v>654</v>
      </c>
      <c r="G157" s="144" t="s">
        <v>1022</v>
      </c>
    </row>
    <row r="158" spans="1:7" ht="108.6" thickBot="1" x14ac:dyDescent="0.35">
      <c r="A158" s="469">
        <v>130</v>
      </c>
      <c r="B158" s="144" t="s">
        <v>242</v>
      </c>
      <c r="C158" s="144" t="s">
        <v>1023</v>
      </c>
      <c r="D158" s="144" t="s">
        <v>1024</v>
      </c>
      <c r="E158" s="144" t="s">
        <v>1025</v>
      </c>
      <c r="F158" s="144" t="s">
        <v>684</v>
      </c>
      <c r="G158" s="144" t="s">
        <v>1169</v>
      </c>
    </row>
    <row r="159" spans="1:7" ht="126.6" thickBot="1" x14ac:dyDescent="0.35">
      <c r="A159" s="469">
        <v>131</v>
      </c>
      <c r="B159" s="144" t="s">
        <v>242</v>
      </c>
      <c r="C159" s="144" t="s">
        <v>1026</v>
      </c>
      <c r="D159" s="144" t="s">
        <v>1027</v>
      </c>
      <c r="E159" s="144" t="s">
        <v>1025</v>
      </c>
      <c r="F159" s="144" t="s">
        <v>654</v>
      </c>
      <c r="G159" s="144" t="s">
        <v>1028</v>
      </c>
    </row>
    <row r="160" spans="1:7" ht="36.6" thickBot="1" x14ac:dyDescent="0.35">
      <c r="A160" s="155" t="s">
        <v>663</v>
      </c>
      <c r="B160" s="156"/>
      <c r="C160" s="156" t="s">
        <v>908</v>
      </c>
      <c r="D160" s="156"/>
      <c r="E160" s="156"/>
      <c r="F160" s="156"/>
      <c r="G160" s="156"/>
    </row>
    <row r="161" spans="1:7" ht="108.6" thickBot="1" x14ac:dyDescent="0.35">
      <c r="A161" s="134">
        <v>132</v>
      </c>
      <c r="B161" s="144" t="s">
        <v>243</v>
      </c>
      <c r="C161" s="144" t="s">
        <v>387</v>
      </c>
      <c r="D161" s="144" t="s">
        <v>1029</v>
      </c>
      <c r="E161" s="144" t="s">
        <v>1030</v>
      </c>
      <c r="F161" s="144" t="s">
        <v>654</v>
      </c>
      <c r="G161" s="144"/>
    </row>
    <row r="162" spans="1:7" ht="126.6" thickBot="1" x14ac:dyDescent="0.35">
      <c r="A162" s="134">
        <v>133</v>
      </c>
      <c r="B162" s="144" t="s">
        <v>243</v>
      </c>
      <c r="C162" s="144" t="s">
        <v>1031</v>
      </c>
      <c r="D162" s="144" t="s">
        <v>1032</v>
      </c>
      <c r="E162" s="144" t="s">
        <v>1033</v>
      </c>
      <c r="F162" s="144" t="s">
        <v>692</v>
      </c>
      <c r="G162" s="144" t="s">
        <v>1034</v>
      </c>
    </row>
    <row r="163" spans="1:7" ht="108.6" thickBot="1" x14ac:dyDescent="0.35">
      <c r="A163" s="469">
        <v>134</v>
      </c>
      <c r="B163" s="145" t="s">
        <v>243</v>
      </c>
      <c r="C163" s="145" t="s">
        <v>1035</v>
      </c>
      <c r="D163" s="145" t="s">
        <v>1036</v>
      </c>
      <c r="E163" s="145" t="s">
        <v>1037</v>
      </c>
      <c r="F163" s="145" t="s">
        <v>740</v>
      </c>
      <c r="G163" s="145" t="s">
        <v>1038</v>
      </c>
    </row>
    <row r="164" spans="1:7" ht="108.6" thickBot="1" x14ac:dyDescent="0.35">
      <c r="A164" s="469">
        <v>135</v>
      </c>
      <c r="B164" s="144" t="s">
        <v>243</v>
      </c>
      <c r="C164" s="144" t="s">
        <v>1039</v>
      </c>
      <c r="D164" s="144" t="s">
        <v>1040</v>
      </c>
      <c r="E164" s="144" t="s">
        <v>1041</v>
      </c>
      <c r="F164" s="144" t="s">
        <v>654</v>
      </c>
      <c r="G164" s="144"/>
    </row>
    <row r="165" spans="1:7" ht="36.6" thickBot="1" x14ac:dyDescent="0.35">
      <c r="A165" s="155" t="s">
        <v>663</v>
      </c>
      <c r="B165" s="156"/>
      <c r="C165" s="156" t="s">
        <v>908</v>
      </c>
      <c r="D165" s="156"/>
      <c r="E165" s="156"/>
      <c r="F165" s="156"/>
      <c r="G165" s="156"/>
    </row>
    <row r="166" spans="1:7" ht="72.599999999999994" thickBot="1" x14ac:dyDescent="0.35">
      <c r="A166" s="134">
        <v>136</v>
      </c>
      <c r="B166" s="144" t="s">
        <v>1178</v>
      </c>
      <c r="C166" s="144" t="s">
        <v>1170</v>
      </c>
      <c r="D166" s="144" t="s">
        <v>1171</v>
      </c>
      <c r="E166" s="144" t="s">
        <v>1172</v>
      </c>
      <c r="F166" s="144" t="s">
        <v>666</v>
      </c>
      <c r="G166" s="144" t="s">
        <v>1173</v>
      </c>
    </row>
    <row r="167" spans="1:7" ht="126.6" thickBot="1" x14ac:dyDescent="0.35">
      <c r="A167" s="134">
        <v>137</v>
      </c>
      <c r="B167" s="144" t="s">
        <v>1178</v>
      </c>
      <c r="C167" s="144" t="s">
        <v>1174</v>
      </c>
      <c r="D167" s="144" t="s">
        <v>1175</v>
      </c>
      <c r="E167" s="144" t="s">
        <v>1176</v>
      </c>
      <c r="F167" s="144"/>
      <c r="G167" s="144" t="s">
        <v>1177</v>
      </c>
    </row>
    <row r="168" spans="1:7" ht="72.599999999999994" thickBot="1" x14ac:dyDescent="0.35">
      <c r="A168" s="469">
        <v>138</v>
      </c>
      <c r="B168" s="144" t="s">
        <v>1178</v>
      </c>
      <c r="C168" s="144" t="s">
        <v>1179</v>
      </c>
      <c r="D168" s="144" t="s">
        <v>1180</v>
      </c>
      <c r="E168" s="144" t="s">
        <v>1181</v>
      </c>
      <c r="F168" s="144" t="s">
        <v>652</v>
      </c>
      <c r="G168" s="144" t="s">
        <v>1182</v>
      </c>
    </row>
    <row r="169" spans="1:7" ht="126.6" thickBot="1" x14ac:dyDescent="0.35">
      <c r="A169" s="469">
        <v>139</v>
      </c>
      <c r="B169" s="144" t="s">
        <v>1178</v>
      </c>
      <c r="C169" s="144" t="s">
        <v>1183</v>
      </c>
      <c r="D169" s="144" t="s">
        <v>1180</v>
      </c>
      <c r="E169" s="144" t="s">
        <v>1184</v>
      </c>
      <c r="F169" s="144" t="s">
        <v>662</v>
      </c>
      <c r="G169" s="144" t="s">
        <v>1177</v>
      </c>
    </row>
    <row r="170" spans="1:7" ht="72.599999999999994" thickBot="1" x14ac:dyDescent="0.35">
      <c r="A170" s="469">
        <v>140</v>
      </c>
      <c r="B170" s="144" t="s">
        <v>247</v>
      </c>
      <c r="C170" s="144" t="s">
        <v>1042</v>
      </c>
      <c r="D170" s="144" t="s">
        <v>1043</v>
      </c>
      <c r="E170" s="144" t="s">
        <v>1044</v>
      </c>
      <c r="F170" s="144" t="s">
        <v>762</v>
      </c>
      <c r="G170" s="144"/>
    </row>
    <row r="171" spans="1:7" ht="90.6" thickBot="1" x14ac:dyDescent="0.35">
      <c r="A171" s="469">
        <v>141</v>
      </c>
      <c r="B171" s="144" t="s">
        <v>247</v>
      </c>
      <c r="C171" s="144" t="s">
        <v>1045</v>
      </c>
      <c r="D171" s="144" t="s">
        <v>1046</v>
      </c>
      <c r="E171" s="144" t="s">
        <v>1047</v>
      </c>
      <c r="F171" s="144" t="s">
        <v>687</v>
      </c>
      <c r="G171" s="144" t="s">
        <v>1048</v>
      </c>
    </row>
    <row r="172" spans="1:7" ht="105" customHeight="1" thickBot="1" x14ac:dyDescent="0.35">
      <c r="A172" s="469">
        <v>142</v>
      </c>
      <c r="B172" s="144" t="s">
        <v>1049</v>
      </c>
      <c r="C172" s="144" t="s">
        <v>1050</v>
      </c>
      <c r="D172" s="144" t="s">
        <v>1051</v>
      </c>
      <c r="E172" s="144" t="s">
        <v>1052</v>
      </c>
      <c r="F172" s="144" t="s">
        <v>716</v>
      </c>
      <c r="G172" s="144" t="s">
        <v>1053</v>
      </c>
    </row>
    <row r="173" spans="1:7" ht="90.6" thickBot="1" x14ac:dyDescent="0.35">
      <c r="A173" s="469">
        <v>143</v>
      </c>
      <c r="B173" s="144" t="s">
        <v>1049</v>
      </c>
      <c r="C173" s="144" t="s">
        <v>1054</v>
      </c>
      <c r="D173" s="144" t="s">
        <v>1055</v>
      </c>
      <c r="E173" s="144" t="s">
        <v>1056</v>
      </c>
      <c r="F173" s="144" t="s">
        <v>657</v>
      </c>
      <c r="G173" s="144" t="s">
        <v>1057</v>
      </c>
    </row>
    <row r="174" spans="1:7" ht="54.6" thickBot="1" x14ac:dyDescent="0.35">
      <c r="A174" s="469">
        <v>144</v>
      </c>
      <c r="B174" s="144" t="s">
        <v>1049</v>
      </c>
      <c r="C174" s="144" t="s">
        <v>1058</v>
      </c>
      <c r="D174" s="144" t="s">
        <v>1059</v>
      </c>
      <c r="E174" s="144" t="s">
        <v>1060</v>
      </c>
      <c r="F174" s="144" t="s">
        <v>654</v>
      </c>
      <c r="G174" s="144"/>
    </row>
    <row r="175" spans="1:7" ht="90.6" thickBot="1" x14ac:dyDescent="0.35">
      <c r="A175" s="469">
        <v>145</v>
      </c>
      <c r="B175" s="144" t="s">
        <v>1049</v>
      </c>
      <c r="C175" s="144" t="s">
        <v>1061</v>
      </c>
      <c r="D175" s="144" t="s">
        <v>1062</v>
      </c>
      <c r="E175" s="144" t="s">
        <v>1063</v>
      </c>
      <c r="F175" s="144" t="s">
        <v>654</v>
      </c>
      <c r="G175" s="144" t="s">
        <v>1064</v>
      </c>
    </row>
    <row r="176" spans="1:7" ht="54.6" thickBot="1" x14ac:dyDescent="0.35">
      <c r="A176" s="469">
        <v>146</v>
      </c>
      <c r="B176" s="144" t="s">
        <v>1049</v>
      </c>
      <c r="C176" s="144" t="s">
        <v>1065</v>
      </c>
      <c r="D176" s="144" t="s">
        <v>1066</v>
      </c>
      <c r="E176" s="144" t="s">
        <v>1067</v>
      </c>
      <c r="F176" s="144" t="s">
        <v>680</v>
      </c>
      <c r="G176" s="144"/>
    </row>
    <row r="177" spans="1:7" ht="90.6" thickBot="1" x14ac:dyDescent="0.35">
      <c r="A177" s="469">
        <v>147</v>
      </c>
      <c r="B177" s="144" t="s">
        <v>417</v>
      </c>
      <c r="C177" s="144" t="s">
        <v>1068</v>
      </c>
      <c r="D177" s="144" t="s">
        <v>1069</v>
      </c>
      <c r="E177" s="144" t="s">
        <v>1070</v>
      </c>
      <c r="F177" s="144" t="s">
        <v>657</v>
      </c>
      <c r="G177" s="144" t="s">
        <v>1071</v>
      </c>
    </row>
    <row r="178" spans="1:7" ht="90.6" thickBot="1" x14ac:dyDescent="0.35">
      <c r="A178" s="469">
        <v>148</v>
      </c>
      <c r="B178" s="144" t="s">
        <v>417</v>
      </c>
      <c r="C178" s="144" t="s">
        <v>1072</v>
      </c>
      <c r="D178" s="144" t="s">
        <v>1073</v>
      </c>
      <c r="E178" s="144" t="s">
        <v>1074</v>
      </c>
      <c r="F178" s="144" t="s">
        <v>680</v>
      </c>
      <c r="G178" s="144" t="s">
        <v>1075</v>
      </c>
    </row>
    <row r="179" spans="1:7" ht="90.6" thickBot="1" x14ac:dyDescent="0.35">
      <c r="A179" s="469">
        <v>149</v>
      </c>
      <c r="B179" s="144" t="s">
        <v>417</v>
      </c>
      <c r="C179" s="144" t="s">
        <v>1076</v>
      </c>
      <c r="D179" s="144" t="s">
        <v>1077</v>
      </c>
      <c r="E179" s="144" t="s">
        <v>1078</v>
      </c>
      <c r="F179" s="144" t="s">
        <v>657</v>
      </c>
      <c r="G179" s="144" t="s">
        <v>1079</v>
      </c>
    </row>
    <row r="180" spans="1:7" ht="90.6" thickBot="1" x14ac:dyDescent="0.35">
      <c r="A180" s="469">
        <v>150</v>
      </c>
      <c r="B180" s="144" t="s">
        <v>417</v>
      </c>
      <c r="C180" s="144" t="s">
        <v>1080</v>
      </c>
      <c r="D180" s="144" t="s">
        <v>1077</v>
      </c>
      <c r="E180" s="144" t="s">
        <v>1081</v>
      </c>
      <c r="F180" s="144" t="s">
        <v>671</v>
      </c>
      <c r="G180" s="144" t="s">
        <v>1082</v>
      </c>
    </row>
    <row r="181" spans="1:7" ht="105" customHeight="1" thickBot="1" x14ac:dyDescent="0.35">
      <c r="A181" s="469">
        <v>151</v>
      </c>
      <c r="B181" s="145" t="s">
        <v>417</v>
      </c>
      <c r="C181" s="145" t="s">
        <v>1083</v>
      </c>
      <c r="D181" s="145" t="s">
        <v>1084</v>
      </c>
      <c r="E181" s="145" t="s">
        <v>1277</v>
      </c>
      <c r="F181" s="145" t="s">
        <v>707</v>
      </c>
      <c r="G181" s="145" t="s">
        <v>1085</v>
      </c>
    </row>
    <row r="182" spans="1:7" ht="72.599999999999994" thickBot="1" x14ac:dyDescent="0.35">
      <c r="A182" s="469">
        <v>152</v>
      </c>
      <c r="B182" s="144" t="s">
        <v>417</v>
      </c>
      <c r="C182" s="145" t="s">
        <v>1086</v>
      </c>
      <c r="D182" s="145" t="s">
        <v>1087</v>
      </c>
      <c r="E182" s="145" t="s">
        <v>1277</v>
      </c>
      <c r="F182" s="145" t="s">
        <v>763</v>
      </c>
      <c r="G182" s="145" t="s">
        <v>1088</v>
      </c>
    </row>
    <row r="183" spans="1:7" ht="54.6" thickBot="1" x14ac:dyDescent="0.35">
      <c r="A183" s="469">
        <v>153</v>
      </c>
      <c r="B183" s="144" t="s">
        <v>417</v>
      </c>
      <c r="C183" s="211" t="s">
        <v>1089</v>
      </c>
      <c r="D183" s="145" t="s">
        <v>1087</v>
      </c>
      <c r="E183" s="144" t="s">
        <v>1278</v>
      </c>
      <c r="F183" s="211" t="s">
        <v>654</v>
      </c>
      <c r="G183" s="144" t="s">
        <v>1090</v>
      </c>
    </row>
    <row r="184" spans="1:7" ht="90.6" thickBot="1" x14ac:dyDescent="0.35">
      <c r="A184" s="469">
        <v>154</v>
      </c>
      <c r="B184" s="144" t="s">
        <v>417</v>
      </c>
      <c r="C184" s="211" t="s">
        <v>1091</v>
      </c>
      <c r="D184" s="145" t="s">
        <v>1092</v>
      </c>
      <c r="E184" s="144" t="s">
        <v>1278</v>
      </c>
      <c r="F184" s="211" t="s">
        <v>750</v>
      </c>
      <c r="G184" s="144" t="s">
        <v>1093</v>
      </c>
    </row>
    <row r="185" spans="1:7" ht="54.6" thickBot="1" x14ac:dyDescent="0.35">
      <c r="A185" s="469">
        <v>155</v>
      </c>
      <c r="B185" s="144" t="s">
        <v>417</v>
      </c>
      <c r="C185" s="212" t="s">
        <v>1279</v>
      </c>
      <c r="D185" s="212" t="s">
        <v>1077</v>
      </c>
      <c r="E185" s="212" t="s">
        <v>1280</v>
      </c>
      <c r="F185" s="212" t="s">
        <v>654</v>
      </c>
      <c r="G185" s="212" t="s">
        <v>1281</v>
      </c>
    </row>
    <row r="186" spans="1:7" ht="54.6" thickBot="1" x14ac:dyDescent="0.35">
      <c r="A186" s="469">
        <v>156</v>
      </c>
      <c r="B186" s="144" t="s">
        <v>417</v>
      </c>
      <c r="C186" s="145" t="s">
        <v>1282</v>
      </c>
      <c r="D186" s="145" t="s">
        <v>1077</v>
      </c>
      <c r="E186" s="145" t="s">
        <v>1283</v>
      </c>
      <c r="F186" s="145" t="s">
        <v>652</v>
      </c>
      <c r="G186" s="145" t="s">
        <v>1284</v>
      </c>
    </row>
    <row r="187" spans="1:7" ht="54.6" thickBot="1" x14ac:dyDescent="0.35">
      <c r="A187" s="214" t="s">
        <v>448</v>
      </c>
      <c r="B187" s="215"/>
      <c r="C187" s="214" t="s">
        <v>2441</v>
      </c>
      <c r="D187" s="215"/>
      <c r="E187" s="215"/>
      <c r="F187" s="214"/>
      <c r="G187" s="215"/>
    </row>
    <row r="188" spans="1:7" ht="63.6" customHeight="1" x14ac:dyDescent="0.3">
      <c r="A188" s="662" t="s">
        <v>1094</v>
      </c>
      <c r="B188" s="663"/>
      <c r="C188" s="663"/>
      <c r="D188" s="143"/>
      <c r="E188" s="143"/>
      <c r="F188" s="213"/>
      <c r="G188" s="143"/>
    </row>
    <row r="189" spans="1:7" ht="18" x14ac:dyDescent="0.3">
      <c r="A189" s="213"/>
      <c r="B189" s="143"/>
      <c r="C189" s="213"/>
      <c r="D189" s="143"/>
      <c r="E189" s="143"/>
      <c r="F189" s="213"/>
      <c r="G189" s="143"/>
    </row>
    <row r="190" spans="1:7" ht="18" x14ac:dyDescent="0.3">
      <c r="A190" s="213"/>
      <c r="B190" s="143"/>
      <c r="C190" s="213"/>
      <c r="D190" s="143"/>
      <c r="E190" s="143"/>
      <c r="F190" s="213"/>
      <c r="G190" s="143"/>
    </row>
    <row r="191" spans="1:7" ht="18" x14ac:dyDescent="0.3">
      <c r="A191" s="213"/>
      <c r="B191" s="143"/>
      <c r="C191" s="213"/>
      <c r="D191" s="143"/>
      <c r="E191" s="143"/>
      <c r="F191" s="213"/>
      <c r="G191" s="143"/>
    </row>
    <row r="192" spans="1:7" ht="18" x14ac:dyDescent="0.3">
      <c r="A192" s="136"/>
      <c r="B192" s="137" t="s">
        <v>2561</v>
      </c>
      <c r="C192" s="138" t="s">
        <v>2560</v>
      </c>
      <c r="D192" s="137"/>
      <c r="E192" s="139"/>
      <c r="F192" s="138"/>
      <c r="G192" s="137"/>
    </row>
    <row r="193" spans="1:7" ht="18" x14ac:dyDescent="0.3">
      <c r="A193" s="136"/>
      <c r="B193" s="137" t="s">
        <v>72</v>
      </c>
      <c r="C193" s="141" t="s">
        <v>73</v>
      </c>
      <c r="D193" s="141"/>
      <c r="E193" s="141"/>
      <c r="F193" s="142"/>
      <c r="G193" s="141" t="s">
        <v>70</v>
      </c>
    </row>
    <row r="194" spans="1:7" ht="18" x14ac:dyDescent="0.3">
      <c r="A194" s="136"/>
      <c r="B194" s="137"/>
      <c r="C194" s="137"/>
      <c r="D194" s="137"/>
      <c r="E194" s="137"/>
      <c r="F194" s="136"/>
      <c r="G194" s="137"/>
    </row>
    <row r="195" spans="1:7" ht="18" x14ac:dyDescent="0.3">
      <c r="A195" s="136"/>
      <c r="B195" s="137" t="s">
        <v>67</v>
      </c>
      <c r="C195" s="137"/>
      <c r="D195" s="137"/>
      <c r="E195" s="137"/>
      <c r="F195" s="137"/>
      <c r="G195" s="137"/>
    </row>
    <row r="196" spans="1:7" ht="18" x14ac:dyDescent="0.3">
      <c r="A196" s="136"/>
      <c r="B196" s="137"/>
      <c r="C196" s="137"/>
      <c r="D196" s="137"/>
      <c r="E196" s="137"/>
      <c r="F196" s="137"/>
      <c r="G196" s="137"/>
    </row>
    <row r="197" spans="1:7" ht="18" x14ac:dyDescent="0.3">
      <c r="A197" s="136"/>
      <c r="B197" s="137" t="s">
        <v>68</v>
      </c>
      <c r="C197" s="137"/>
      <c r="D197" s="137"/>
      <c r="E197" s="137"/>
      <c r="F197" s="137"/>
      <c r="G197" s="137"/>
    </row>
    <row r="198" spans="1:7" ht="36" x14ac:dyDescent="0.3">
      <c r="A198" s="136"/>
      <c r="B198" s="137" t="s">
        <v>77</v>
      </c>
      <c r="C198" s="140" t="s">
        <v>250</v>
      </c>
      <c r="D198" s="140"/>
      <c r="E198" s="140" t="s">
        <v>1095</v>
      </c>
      <c r="F198" s="140"/>
      <c r="G198" s="140"/>
    </row>
    <row r="199" spans="1:7" ht="18" x14ac:dyDescent="0.3">
      <c r="A199" s="136"/>
      <c r="B199" s="137" t="s">
        <v>75</v>
      </c>
      <c r="C199" s="137" t="s">
        <v>74</v>
      </c>
      <c r="D199" s="137"/>
      <c r="E199" s="137" t="s">
        <v>76</v>
      </c>
      <c r="F199" s="137"/>
      <c r="G199" s="137" t="s">
        <v>70</v>
      </c>
    </row>
    <row r="200" spans="1:7" ht="18" x14ac:dyDescent="0.3">
      <c r="A200" s="136"/>
      <c r="B200" s="137"/>
      <c r="C200" s="137"/>
      <c r="D200" s="137"/>
      <c r="E200" s="137"/>
      <c r="F200" s="137"/>
      <c r="G200" s="137"/>
    </row>
    <row r="201" spans="1:7" ht="18" x14ac:dyDescent="0.3">
      <c r="A201" s="136"/>
      <c r="B201" s="137"/>
      <c r="C201" s="137" t="s">
        <v>1096</v>
      </c>
      <c r="D201" s="137"/>
      <c r="E201" s="137"/>
      <c r="F201" s="137"/>
      <c r="G201" s="137"/>
    </row>
    <row r="202" spans="1:7" ht="54" x14ac:dyDescent="0.3">
      <c r="A202" s="136"/>
      <c r="B202" s="137" t="s">
        <v>78</v>
      </c>
      <c r="C202" s="141" t="s">
        <v>164</v>
      </c>
      <c r="D202" s="141"/>
      <c r="E202" s="141"/>
      <c r="F202" s="141"/>
      <c r="G202" s="141" t="s">
        <v>80</v>
      </c>
    </row>
    <row r="203" spans="1:7" ht="18" x14ac:dyDescent="0.3">
      <c r="A203" s="136"/>
      <c r="B203" s="137"/>
      <c r="C203" s="137" t="s">
        <v>163</v>
      </c>
      <c r="D203" s="137"/>
      <c r="E203" s="137"/>
      <c r="F203" s="137"/>
      <c r="G203" s="137"/>
    </row>
    <row r="204" spans="1:7" ht="18" x14ac:dyDescent="0.3">
      <c r="A204" s="136"/>
      <c r="B204" s="137"/>
      <c r="C204" s="137"/>
      <c r="D204" s="137"/>
      <c r="E204" s="137"/>
      <c r="F204" s="137"/>
      <c r="G204" s="137"/>
    </row>
    <row r="205" spans="1:7" ht="18" x14ac:dyDescent="0.3">
      <c r="A205" s="136"/>
      <c r="B205" s="137"/>
      <c r="C205" s="137"/>
      <c r="D205" s="137"/>
      <c r="E205" s="137"/>
      <c r="F205" s="137"/>
      <c r="G205" s="137"/>
    </row>
    <row r="206" spans="1:7" ht="18" x14ac:dyDescent="0.3">
      <c r="A206" s="136"/>
      <c r="B206" s="137"/>
      <c r="C206" s="137"/>
      <c r="D206" s="137"/>
      <c r="E206" s="137"/>
      <c r="F206" s="137"/>
      <c r="G206" s="137"/>
    </row>
    <row r="207" spans="1:7" ht="18" x14ac:dyDescent="0.3">
      <c r="A207" s="136"/>
      <c r="B207" s="137"/>
      <c r="C207" s="137"/>
      <c r="D207" s="137"/>
      <c r="E207" s="137"/>
      <c r="F207" s="137"/>
      <c r="G207" s="137"/>
    </row>
    <row r="208" spans="1:7" ht="18" x14ac:dyDescent="0.3">
      <c r="A208" s="136"/>
      <c r="B208" s="137"/>
      <c r="C208" s="137"/>
      <c r="D208" s="137"/>
      <c r="E208" s="137"/>
      <c r="F208" s="137"/>
      <c r="G208" s="137"/>
    </row>
    <row r="209" spans="1:7" ht="18" x14ac:dyDescent="0.3">
      <c r="A209" s="216"/>
      <c r="B209" s="216"/>
      <c r="C209" s="217"/>
      <c r="D209" s="213"/>
      <c r="E209" s="213"/>
      <c r="F209" s="213"/>
      <c r="G209" s="213"/>
    </row>
    <row r="210" spans="1:7" ht="18" x14ac:dyDescent="0.35">
      <c r="A210" s="659"/>
      <c r="B210" s="660"/>
      <c r="C210" s="660"/>
      <c r="D210" s="660"/>
      <c r="E210" s="660"/>
      <c r="F210" s="660"/>
      <c r="G210" s="660"/>
    </row>
    <row r="211" spans="1:7" ht="18" x14ac:dyDescent="0.35">
      <c r="A211" s="131"/>
      <c r="B211" s="132"/>
      <c r="C211" s="132"/>
      <c r="D211" s="132"/>
      <c r="E211" s="132"/>
      <c r="F211" s="132"/>
      <c r="G211" s="132"/>
    </row>
    <row r="212" spans="1:7" ht="18" x14ac:dyDescent="0.35">
      <c r="A212" s="136"/>
      <c r="B212" s="136"/>
      <c r="C212" s="661"/>
      <c r="D212" s="661"/>
      <c r="E212" s="136"/>
      <c r="F212" s="136"/>
      <c r="G212" s="136"/>
    </row>
    <row r="213" spans="1:7" ht="18" x14ac:dyDescent="0.3">
      <c r="A213" s="133"/>
      <c r="B213" s="133"/>
      <c r="C213" s="133"/>
      <c r="D213" s="133"/>
      <c r="E213" s="133"/>
      <c r="F213" s="133"/>
      <c r="G213" s="133"/>
    </row>
    <row r="214" spans="1:7" ht="18" x14ac:dyDescent="0.3">
      <c r="A214" s="133"/>
      <c r="B214" s="133"/>
      <c r="C214" s="133"/>
      <c r="D214" s="133"/>
      <c r="E214" s="133"/>
      <c r="F214" s="133"/>
      <c r="G214" s="133"/>
    </row>
    <row r="215" spans="1:7" ht="18" x14ac:dyDescent="0.3">
      <c r="A215" s="133"/>
      <c r="B215" s="133"/>
      <c r="C215" s="133"/>
      <c r="D215" s="133"/>
      <c r="E215" s="133"/>
      <c r="F215" s="133"/>
      <c r="G215" s="133"/>
    </row>
    <row r="216" spans="1:7" ht="18" x14ac:dyDescent="0.3">
      <c r="A216" s="133"/>
      <c r="B216" s="133"/>
      <c r="C216" s="136"/>
      <c r="D216" s="136"/>
      <c r="E216" s="136"/>
      <c r="F216" s="136"/>
      <c r="G216" s="136"/>
    </row>
    <row r="217" spans="1:7" ht="18" x14ac:dyDescent="0.3">
      <c r="A217" s="133"/>
      <c r="B217" s="133"/>
      <c r="C217" s="136"/>
      <c r="D217" s="136"/>
      <c r="E217" s="136"/>
      <c r="F217" s="136"/>
      <c r="G217" s="136"/>
    </row>
    <row r="218" spans="1:7" ht="18" x14ac:dyDescent="0.3">
      <c r="A218" s="133"/>
      <c r="B218" s="133"/>
      <c r="C218" s="136"/>
      <c r="D218" s="136"/>
      <c r="E218" s="136"/>
      <c r="F218" s="136"/>
      <c r="G218" s="136"/>
    </row>
    <row r="219" spans="1:7" ht="18" x14ac:dyDescent="0.3">
      <c r="A219" s="133"/>
      <c r="B219" s="133"/>
      <c r="C219" s="136"/>
      <c r="D219" s="136"/>
      <c r="E219" s="136"/>
      <c r="F219" s="136"/>
      <c r="G219" s="136"/>
    </row>
    <row r="220" spans="1:7" ht="18" x14ac:dyDescent="0.3">
      <c r="A220" s="133"/>
      <c r="B220" s="133"/>
      <c r="C220" s="136"/>
      <c r="D220" s="136"/>
      <c r="E220" s="136"/>
      <c r="F220" s="136"/>
      <c r="G220" s="218"/>
    </row>
    <row r="221" spans="1:7" ht="18" x14ac:dyDescent="0.3">
      <c r="A221" s="133"/>
      <c r="B221" s="133"/>
      <c r="C221" s="133"/>
      <c r="D221" s="133"/>
      <c r="E221" s="133"/>
      <c r="F221" s="133"/>
      <c r="G221" s="133"/>
    </row>
    <row r="222" spans="1:7" ht="18" x14ac:dyDescent="0.3">
      <c r="A222" s="133"/>
      <c r="B222" s="133"/>
      <c r="C222" s="133" t="s">
        <v>163</v>
      </c>
      <c r="D222" s="133"/>
      <c r="E222" s="133"/>
      <c r="F222" s="133"/>
      <c r="G222" s="133"/>
    </row>
  </sheetData>
  <mergeCells count="4">
    <mergeCell ref="A2:G2"/>
    <mergeCell ref="A210:G210"/>
    <mergeCell ref="C212:D212"/>
    <mergeCell ref="A188:C188"/>
  </mergeCells>
  <pageMargins left="0.7" right="0.7" top="0.75" bottom="0.75" header="0.3" footer="0.3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view="pageBreakPreview" zoomScale="60" zoomScaleNormal="100" workbookViewId="0">
      <pane xSplit="4" ySplit="3" topLeftCell="E16" activePane="bottomRight" state="frozen"/>
      <selection pane="topRight" activeCell="D1" sqref="D1"/>
      <selection pane="bottomLeft" activeCell="A4" sqref="A4"/>
      <selection pane="bottomRight" activeCell="A7" sqref="A7"/>
    </sheetView>
  </sheetViews>
  <sheetFormatPr defaultColWidth="9.109375" defaultRowHeight="13.8" x14ac:dyDescent="0.25"/>
  <cols>
    <col min="1" max="1" width="9.109375" style="13"/>
    <col min="2" max="2" width="16.109375" style="13" bestFit="1" customWidth="1"/>
    <col min="3" max="3" width="26.88671875" style="13" customWidth="1"/>
    <col min="4" max="4" width="23" style="13" customWidth="1"/>
    <col min="5" max="5" width="27" style="13" customWidth="1"/>
    <col min="6" max="6" width="20.5546875" style="13" customWidth="1"/>
    <col min="7" max="7" width="18.88671875" style="13" customWidth="1"/>
    <col min="8" max="8" width="20.33203125" style="13" customWidth="1"/>
    <col min="9" max="16384" width="9.109375" style="13"/>
  </cols>
  <sheetData>
    <row r="1" spans="2:8" ht="18" x14ac:dyDescent="0.25">
      <c r="B1" s="165"/>
      <c r="C1" s="165"/>
      <c r="D1" s="165"/>
      <c r="E1" s="165"/>
      <c r="F1" s="165"/>
      <c r="G1" s="165"/>
      <c r="H1" s="166" t="s">
        <v>58</v>
      </c>
    </row>
    <row r="2" spans="2:8" ht="53.25" customHeight="1" thickBot="1" x14ac:dyDescent="0.3">
      <c r="B2" s="518" t="s">
        <v>143</v>
      </c>
      <c r="C2" s="518"/>
      <c r="D2" s="518"/>
      <c r="E2" s="518"/>
      <c r="F2" s="518"/>
      <c r="G2" s="518"/>
      <c r="H2" s="518"/>
    </row>
    <row r="3" spans="2:8" ht="90.6" thickBot="1" x14ac:dyDescent="0.3">
      <c r="B3" s="189" t="s">
        <v>81</v>
      </c>
      <c r="C3" s="190" t="s">
        <v>144</v>
      </c>
      <c r="D3" s="190" t="s">
        <v>1186</v>
      </c>
      <c r="E3" s="190" t="s">
        <v>145</v>
      </c>
      <c r="F3" s="190" t="s">
        <v>146</v>
      </c>
      <c r="G3" s="190" t="s">
        <v>147</v>
      </c>
      <c r="H3" s="191" t="s">
        <v>97</v>
      </c>
    </row>
    <row r="4" spans="2:8" ht="18" x14ac:dyDescent="0.25">
      <c r="B4" s="186">
        <v>1</v>
      </c>
      <c r="C4" s="187">
        <v>2</v>
      </c>
      <c r="D4" s="187">
        <v>3</v>
      </c>
      <c r="E4" s="187">
        <v>4</v>
      </c>
      <c r="F4" s="187">
        <v>5</v>
      </c>
      <c r="G4" s="187">
        <v>6</v>
      </c>
      <c r="H4" s="188">
        <v>7</v>
      </c>
    </row>
    <row r="5" spans="2:8" ht="90" x14ac:dyDescent="0.25">
      <c r="B5" s="167">
        <v>1</v>
      </c>
      <c r="C5" s="168"/>
      <c r="D5" s="168" t="s">
        <v>1187</v>
      </c>
      <c r="E5" s="168" t="s">
        <v>1188</v>
      </c>
      <c r="F5" s="168" t="s">
        <v>402</v>
      </c>
      <c r="G5" s="168" t="s">
        <v>393</v>
      </c>
      <c r="H5" s="169" t="s">
        <v>1189</v>
      </c>
    </row>
    <row r="6" spans="2:8" ht="90" x14ac:dyDescent="0.25">
      <c r="B6" s="167">
        <v>2</v>
      </c>
      <c r="C6" s="170" t="s">
        <v>1190</v>
      </c>
      <c r="D6" s="170" t="s">
        <v>1191</v>
      </c>
      <c r="E6" s="170" t="s">
        <v>1192</v>
      </c>
      <c r="F6" s="170" t="s">
        <v>1068</v>
      </c>
      <c r="G6" s="170" t="s">
        <v>419</v>
      </c>
      <c r="H6" s="169" t="s">
        <v>1193</v>
      </c>
    </row>
    <row r="7" spans="2:8" ht="108" x14ac:dyDescent="0.25">
      <c r="B7" s="167">
        <v>3</v>
      </c>
      <c r="C7" s="170" t="s">
        <v>218</v>
      </c>
      <c r="D7" s="170" t="s">
        <v>407</v>
      </c>
      <c r="E7" s="170" t="s">
        <v>1194</v>
      </c>
      <c r="F7" s="170" t="s">
        <v>1210</v>
      </c>
      <c r="G7" s="170" t="s">
        <v>393</v>
      </c>
      <c r="H7" s="169" t="s">
        <v>1211</v>
      </c>
    </row>
    <row r="8" spans="2:8" ht="108" x14ac:dyDescent="0.25">
      <c r="B8" s="167">
        <v>4</v>
      </c>
      <c r="C8" s="185" t="s">
        <v>227</v>
      </c>
      <c r="D8" s="185" t="s">
        <v>410</v>
      </c>
      <c r="E8" s="185" t="s">
        <v>1195</v>
      </c>
      <c r="F8" s="185" t="s">
        <v>411</v>
      </c>
      <c r="G8" s="185" t="s">
        <v>393</v>
      </c>
      <c r="H8" s="192" t="s">
        <v>1196</v>
      </c>
    </row>
    <row r="9" spans="2:8" ht="108.6" thickBot="1" x14ac:dyDescent="0.3">
      <c r="B9" s="167">
        <v>5</v>
      </c>
      <c r="C9" s="171" t="s">
        <v>242</v>
      </c>
      <c r="D9" s="171" t="s">
        <v>413</v>
      </c>
      <c r="E9" s="171" t="s">
        <v>1197</v>
      </c>
      <c r="F9" s="171" t="s">
        <v>414</v>
      </c>
      <c r="G9" s="171" t="s">
        <v>393</v>
      </c>
      <c r="H9" s="172" t="s">
        <v>1198</v>
      </c>
    </row>
    <row r="10" spans="2:8" ht="108" x14ac:dyDescent="0.25">
      <c r="B10" s="167">
        <v>6</v>
      </c>
      <c r="C10" s="173" t="s">
        <v>1199</v>
      </c>
      <c r="D10" s="173" t="s">
        <v>246</v>
      </c>
      <c r="E10" s="173" t="s">
        <v>1200</v>
      </c>
      <c r="F10" s="173" t="s">
        <v>396</v>
      </c>
      <c r="G10" s="173" t="s">
        <v>393</v>
      </c>
      <c r="H10" s="174" t="s">
        <v>1201</v>
      </c>
    </row>
    <row r="11" spans="2:8" ht="126.6" thickBot="1" x14ac:dyDescent="0.3">
      <c r="B11" s="167">
        <v>7</v>
      </c>
      <c r="C11" s="171" t="s">
        <v>1202</v>
      </c>
      <c r="D11" s="171" t="s">
        <v>247</v>
      </c>
      <c r="E11" s="171" t="s">
        <v>1203</v>
      </c>
      <c r="F11" s="171" t="s">
        <v>392</v>
      </c>
      <c r="G11" s="171" t="s">
        <v>393</v>
      </c>
      <c r="H11" s="172" t="s">
        <v>1044</v>
      </c>
    </row>
    <row r="12" spans="2:8" ht="234.6" thickBot="1" x14ac:dyDescent="0.3">
      <c r="B12" s="167">
        <v>8</v>
      </c>
      <c r="C12" s="173" t="s">
        <v>1204</v>
      </c>
      <c r="D12" s="173" t="s">
        <v>1205</v>
      </c>
      <c r="E12" s="173" t="s">
        <v>1206</v>
      </c>
      <c r="F12" s="173" t="s">
        <v>1207</v>
      </c>
      <c r="G12" s="173" t="s">
        <v>1208</v>
      </c>
      <c r="H12" s="174" t="s">
        <v>1209</v>
      </c>
    </row>
    <row r="13" spans="2:8" ht="52.8" thickBot="1" x14ac:dyDescent="0.3">
      <c r="B13" s="193" t="s">
        <v>248</v>
      </c>
      <c r="C13" s="194" t="s">
        <v>1212</v>
      </c>
      <c r="D13" s="194"/>
      <c r="E13" s="194"/>
      <c r="F13" s="194"/>
      <c r="G13" s="194"/>
      <c r="H13" s="195"/>
    </row>
    <row r="14" spans="2:8" x14ac:dyDescent="0.25">
      <c r="B14" s="165"/>
      <c r="C14" s="165"/>
      <c r="D14" s="165"/>
      <c r="E14" s="165"/>
      <c r="F14" s="165"/>
      <c r="G14" s="165"/>
      <c r="H14" s="165"/>
    </row>
    <row r="15" spans="2:8" ht="15.6" x14ac:dyDescent="0.25">
      <c r="B15" s="165"/>
      <c r="C15" s="31" t="s">
        <v>148</v>
      </c>
      <c r="D15" s="165"/>
      <c r="E15" s="165"/>
      <c r="F15" s="165"/>
      <c r="G15" s="165"/>
      <c r="H15" s="165"/>
    </row>
    <row r="16" spans="2:8" x14ac:dyDescent="0.25">
      <c r="B16" s="165"/>
      <c r="C16" s="175" t="s">
        <v>149</v>
      </c>
      <c r="D16" s="165"/>
      <c r="E16" s="165"/>
      <c r="F16" s="165"/>
      <c r="G16" s="165"/>
      <c r="H16" s="165"/>
    </row>
    <row r="17" spans="2:8" ht="15.6" x14ac:dyDescent="0.3">
      <c r="B17" s="165"/>
      <c r="C17" s="176"/>
      <c r="D17" s="176"/>
      <c r="E17" s="176"/>
      <c r="F17" s="176"/>
      <c r="G17" s="176"/>
      <c r="H17" s="177"/>
    </row>
    <row r="18" spans="2:8" ht="18" x14ac:dyDescent="0.35">
      <c r="B18" s="85"/>
      <c r="C18" s="86" t="s">
        <v>71</v>
      </c>
      <c r="D18" s="88" t="s">
        <v>249</v>
      </c>
      <c r="E18" s="178"/>
      <c r="F18" s="85"/>
      <c r="G18" s="85"/>
      <c r="H18" s="179"/>
    </row>
    <row r="19" spans="2:8" ht="18" x14ac:dyDescent="0.35">
      <c r="B19" s="85"/>
      <c r="C19" s="86" t="s">
        <v>72</v>
      </c>
      <c r="D19" s="180" t="s">
        <v>150</v>
      </c>
      <c r="E19" s="178"/>
      <c r="F19" s="85"/>
      <c r="G19" s="85"/>
      <c r="H19" s="180" t="s">
        <v>151</v>
      </c>
    </row>
    <row r="20" spans="2:8" ht="18" x14ac:dyDescent="0.35">
      <c r="B20" s="85"/>
      <c r="C20" s="86"/>
      <c r="D20" s="85" t="s">
        <v>250</v>
      </c>
      <c r="E20" s="181" t="s">
        <v>251</v>
      </c>
      <c r="F20" s="88"/>
      <c r="G20" s="85"/>
      <c r="H20" s="85"/>
    </row>
    <row r="21" spans="2:8" ht="18" x14ac:dyDescent="0.35">
      <c r="B21" s="85"/>
      <c r="C21" s="86" t="s">
        <v>67</v>
      </c>
      <c r="D21" s="180" t="s">
        <v>152</v>
      </c>
      <c r="E21" s="664" t="s">
        <v>76</v>
      </c>
      <c r="F21" s="664"/>
      <c r="G21" s="85"/>
      <c r="H21" s="180" t="s">
        <v>151</v>
      </c>
    </row>
    <row r="22" spans="2:8" ht="18" x14ac:dyDescent="0.35">
      <c r="B22" s="85"/>
      <c r="C22" s="86" t="s">
        <v>68</v>
      </c>
      <c r="D22" s="85"/>
      <c r="E22" s="87"/>
      <c r="F22" s="85"/>
      <c r="G22" s="85"/>
      <c r="H22" s="85"/>
    </row>
    <row r="23" spans="2:8" ht="18" x14ac:dyDescent="0.35">
      <c r="B23" s="85"/>
      <c r="C23" s="86" t="s">
        <v>77</v>
      </c>
      <c r="D23" s="179" t="s">
        <v>451</v>
      </c>
      <c r="E23" s="178"/>
      <c r="F23" s="85"/>
      <c r="G23" s="85"/>
      <c r="H23" s="182"/>
    </row>
    <row r="24" spans="2:8" ht="18" x14ac:dyDescent="0.35">
      <c r="B24" s="85"/>
      <c r="C24" s="86" t="s">
        <v>75</v>
      </c>
      <c r="D24" s="183" t="s">
        <v>124</v>
      </c>
      <c r="E24" s="178"/>
      <c r="F24" s="85"/>
      <c r="G24" s="85"/>
      <c r="H24" s="184" t="s">
        <v>83</v>
      </c>
    </row>
  </sheetData>
  <mergeCells count="2">
    <mergeCell ref="B2:H2"/>
    <mergeCell ref="E21:F21"/>
  </mergeCells>
  <printOptions horizontalCentered="1"/>
  <pageMargins left="0.35433070866141736" right="0.31496062992125984" top="0.74803149606299213" bottom="0.74803149606299213" header="0.31496062992125984" footer="0.31496062992125984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5"/>
  <sheetViews>
    <sheetView view="pageBreakPreview" zoomScale="50" zoomScaleNormal="50" zoomScaleSheetLayoutView="50" workbookViewId="0">
      <pane xSplit="12" ySplit="6" topLeftCell="X65" activePane="bottomRight" state="frozen"/>
      <selection pane="topRight" activeCell="L1" sqref="L1"/>
      <selection pane="bottomLeft" activeCell="A7" sqref="A7"/>
      <selection pane="bottomRight" activeCell="E66" sqref="E66:AQ66"/>
    </sheetView>
  </sheetViews>
  <sheetFormatPr defaultColWidth="9.109375" defaultRowHeight="15.6" x14ac:dyDescent="0.3"/>
  <cols>
    <col min="1" max="1" width="23.44140625" style="16" customWidth="1"/>
    <col min="2" max="2" width="29.109375" style="16" customWidth="1"/>
    <col min="3" max="3" width="22.6640625" style="16" customWidth="1"/>
    <col min="4" max="4" width="26" style="16" customWidth="1"/>
    <col min="5" max="5" width="10.5546875" style="16" customWidth="1"/>
    <col min="6" max="6" width="4.88671875" style="16" bestFit="1" customWidth="1"/>
    <col min="7" max="7" width="4.33203125" style="16" customWidth="1"/>
    <col min="8" max="8" width="4" style="16" customWidth="1"/>
    <col min="9" max="9" width="4.88671875" style="16" bestFit="1" customWidth="1"/>
    <col min="10" max="10" width="4.109375" style="16" customWidth="1"/>
    <col min="11" max="11" width="7.33203125" style="16" customWidth="1"/>
    <col min="12" max="12" width="6.109375" style="16" customWidth="1"/>
    <col min="13" max="13" width="8.44140625" style="16" bestFit="1" customWidth="1"/>
    <col min="14" max="17" width="4.88671875" style="16" bestFit="1" customWidth="1"/>
    <col min="18" max="18" width="7.5546875" style="16" customWidth="1"/>
    <col min="19" max="19" width="6.6640625" style="16" customWidth="1"/>
    <col min="20" max="20" width="4.88671875" style="16" bestFit="1" customWidth="1"/>
    <col min="21" max="21" width="4.6640625" style="16" customWidth="1"/>
    <col min="22" max="31" width="4.88671875" style="16" bestFit="1" customWidth="1"/>
    <col min="32" max="32" width="6.21875" style="16" customWidth="1"/>
    <col min="33" max="33" width="4.88671875" style="16" customWidth="1"/>
    <col min="34" max="34" width="6.44140625" style="16" customWidth="1"/>
    <col min="35" max="35" width="8.88671875" style="16" customWidth="1"/>
    <col min="36" max="36" width="9.5546875" style="16" customWidth="1"/>
    <col min="37" max="37" width="7.109375" style="16" customWidth="1"/>
    <col min="38" max="38" width="7.5546875" style="16" customWidth="1"/>
    <col min="39" max="39" width="5.5546875" style="16" customWidth="1"/>
    <col min="40" max="43" width="4.88671875" style="16" bestFit="1" customWidth="1"/>
    <col min="44" max="16384" width="9.109375" style="16"/>
  </cols>
  <sheetData>
    <row r="1" spans="1:45" ht="18" x14ac:dyDescent="0.35">
      <c r="A1" s="176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683" t="s">
        <v>60</v>
      </c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3"/>
      <c r="AM1" s="683"/>
      <c r="AN1" s="683"/>
      <c r="AO1" s="683"/>
      <c r="AP1" s="683"/>
      <c r="AQ1" s="683"/>
    </row>
    <row r="2" spans="1:45" ht="33" customHeight="1" thickBot="1" x14ac:dyDescent="0.35">
      <c r="A2" s="518" t="s">
        <v>59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8"/>
      <c r="AJ2" s="518"/>
      <c r="AK2" s="518"/>
      <c r="AL2" s="518"/>
      <c r="AM2" s="518"/>
      <c r="AN2" s="518"/>
      <c r="AO2" s="518"/>
      <c r="AP2" s="518"/>
      <c r="AQ2" s="518"/>
    </row>
    <row r="3" spans="1:45" ht="18" customHeight="1" x14ac:dyDescent="0.3">
      <c r="A3" s="674" t="s">
        <v>81</v>
      </c>
      <c r="B3" s="671" t="s">
        <v>36</v>
      </c>
      <c r="C3" s="671" t="s">
        <v>34</v>
      </c>
      <c r="D3" s="671" t="s">
        <v>21</v>
      </c>
      <c r="E3" s="684" t="s">
        <v>35</v>
      </c>
      <c r="F3" s="684"/>
      <c r="G3" s="684"/>
      <c r="H3" s="684"/>
      <c r="I3" s="684"/>
      <c r="J3" s="684"/>
      <c r="K3" s="684"/>
      <c r="L3" s="684"/>
      <c r="M3" s="685" t="s">
        <v>95</v>
      </c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6"/>
    </row>
    <row r="4" spans="1:45" ht="267.75" customHeight="1" x14ac:dyDescent="0.3">
      <c r="A4" s="675"/>
      <c r="B4" s="672"/>
      <c r="C4" s="672"/>
      <c r="D4" s="672"/>
      <c r="E4" s="390" t="s">
        <v>98</v>
      </c>
      <c r="F4" s="390" t="s">
        <v>22</v>
      </c>
      <c r="G4" s="687" t="s">
        <v>23</v>
      </c>
      <c r="H4" s="687"/>
      <c r="I4" s="687" t="s">
        <v>24</v>
      </c>
      <c r="J4" s="687"/>
      <c r="K4" s="688" t="s">
        <v>140</v>
      </c>
      <c r="L4" s="688"/>
      <c r="M4" s="689" t="s">
        <v>102</v>
      </c>
      <c r="N4" s="677" t="s">
        <v>103</v>
      </c>
      <c r="O4" s="677" t="s">
        <v>104</v>
      </c>
      <c r="P4" s="677" t="s">
        <v>105</v>
      </c>
      <c r="Q4" s="677" t="s">
        <v>168</v>
      </c>
      <c r="R4" s="677" t="s">
        <v>106</v>
      </c>
      <c r="S4" s="677" t="s">
        <v>107</v>
      </c>
      <c r="T4" s="677" t="s">
        <v>108</v>
      </c>
      <c r="U4" s="677" t="s">
        <v>109</v>
      </c>
      <c r="V4" s="677" t="s">
        <v>110</v>
      </c>
      <c r="W4" s="677" t="s">
        <v>111</v>
      </c>
      <c r="X4" s="677" t="s">
        <v>112</v>
      </c>
      <c r="Y4" s="677" t="s">
        <v>113</v>
      </c>
      <c r="Z4" s="677" t="s">
        <v>114</v>
      </c>
      <c r="AA4" s="677" t="s">
        <v>127</v>
      </c>
      <c r="AB4" s="677" t="s">
        <v>128</v>
      </c>
      <c r="AC4" s="677" t="s">
        <v>115</v>
      </c>
      <c r="AD4" s="677" t="s">
        <v>116</v>
      </c>
      <c r="AE4" s="677" t="s">
        <v>117</v>
      </c>
      <c r="AF4" s="677" t="s">
        <v>129</v>
      </c>
      <c r="AG4" s="681" t="s">
        <v>169</v>
      </c>
      <c r="AH4" s="677" t="s">
        <v>118</v>
      </c>
      <c r="AI4" s="677" t="s">
        <v>119</v>
      </c>
      <c r="AJ4" s="677" t="s">
        <v>130</v>
      </c>
      <c r="AK4" s="677" t="s">
        <v>131</v>
      </c>
      <c r="AL4" s="677" t="s">
        <v>120</v>
      </c>
      <c r="AM4" s="677" t="s">
        <v>121</v>
      </c>
      <c r="AN4" s="677" t="s">
        <v>132</v>
      </c>
      <c r="AO4" s="677" t="s">
        <v>133</v>
      </c>
      <c r="AP4" s="677" t="s">
        <v>134</v>
      </c>
      <c r="AQ4" s="679" t="s">
        <v>135</v>
      </c>
      <c r="AS4" s="27"/>
    </row>
    <row r="5" spans="1:45" ht="50.25" customHeight="1" thickBot="1" x14ac:dyDescent="0.35">
      <c r="A5" s="676"/>
      <c r="B5" s="673"/>
      <c r="C5" s="673"/>
      <c r="D5" s="673"/>
      <c r="E5" s="405" t="s">
        <v>122</v>
      </c>
      <c r="F5" s="405" t="s">
        <v>122</v>
      </c>
      <c r="G5" s="405" t="s">
        <v>122</v>
      </c>
      <c r="H5" s="405" t="s">
        <v>123</v>
      </c>
      <c r="I5" s="405" t="s">
        <v>122</v>
      </c>
      <c r="J5" s="405" t="s">
        <v>123</v>
      </c>
      <c r="K5" s="405" t="s">
        <v>122</v>
      </c>
      <c r="L5" s="405" t="s">
        <v>123</v>
      </c>
      <c r="M5" s="690"/>
      <c r="N5" s="678"/>
      <c r="O5" s="678"/>
      <c r="P5" s="678"/>
      <c r="Q5" s="678"/>
      <c r="R5" s="678"/>
      <c r="S5" s="678"/>
      <c r="T5" s="678"/>
      <c r="U5" s="678"/>
      <c r="V5" s="678"/>
      <c r="W5" s="678"/>
      <c r="X5" s="678"/>
      <c r="Y5" s="678"/>
      <c r="Z5" s="678"/>
      <c r="AA5" s="678"/>
      <c r="AB5" s="678"/>
      <c r="AC5" s="678"/>
      <c r="AD5" s="678"/>
      <c r="AE5" s="678"/>
      <c r="AF5" s="678"/>
      <c r="AG5" s="682"/>
      <c r="AH5" s="678"/>
      <c r="AI5" s="678"/>
      <c r="AJ5" s="678"/>
      <c r="AK5" s="678"/>
      <c r="AL5" s="678"/>
      <c r="AM5" s="678"/>
      <c r="AN5" s="678"/>
      <c r="AO5" s="678"/>
      <c r="AP5" s="678"/>
      <c r="AQ5" s="680"/>
    </row>
    <row r="6" spans="1:45" s="28" customFormat="1" ht="26.25" customHeight="1" thickBot="1" x14ac:dyDescent="0.35">
      <c r="A6" s="189">
        <v>1</v>
      </c>
      <c r="B6" s="190">
        <v>2</v>
      </c>
      <c r="C6" s="190">
        <v>3</v>
      </c>
      <c r="D6" s="190">
        <v>4</v>
      </c>
      <c r="E6" s="190">
        <v>5</v>
      </c>
      <c r="F6" s="190">
        <v>6</v>
      </c>
      <c r="G6" s="190">
        <v>7</v>
      </c>
      <c r="H6" s="190">
        <v>8</v>
      </c>
      <c r="I6" s="190">
        <v>9</v>
      </c>
      <c r="J6" s="190">
        <v>10</v>
      </c>
      <c r="K6" s="190">
        <v>11</v>
      </c>
      <c r="L6" s="190">
        <v>12</v>
      </c>
      <c r="M6" s="190">
        <v>13</v>
      </c>
      <c r="N6" s="190">
        <v>14</v>
      </c>
      <c r="O6" s="190">
        <v>15</v>
      </c>
      <c r="P6" s="190">
        <v>16</v>
      </c>
      <c r="Q6" s="190">
        <v>17</v>
      </c>
      <c r="R6" s="190">
        <v>18</v>
      </c>
      <c r="S6" s="190">
        <v>19</v>
      </c>
      <c r="T6" s="190">
        <v>20</v>
      </c>
      <c r="U6" s="190">
        <v>21</v>
      </c>
      <c r="V6" s="190">
        <v>22</v>
      </c>
      <c r="W6" s="190">
        <v>23</v>
      </c>
      <c r="X6" s="190">
        <v>24</v>
      </c>
      <c r="Y6" s="190">
        <v>25</v>
      </c>
      <c r="Z6" s="190">
        <v>26</v>
      </c>
      <c r="AA6" s="190">
        <v>27</v>
      </c>
      <c r="AB6" s="190">
        <v>28</v>
      </c>
      <c r="AC6" s="190">
        <v>29</v>
      </c>
      <c r="AD6" s="190">
        <v>30</v>
      </c>
      <c r="AE6" s="190">
        <v>31</v>
      </c>
      <c r="AF6" s="190">
        <v>32</v>
      </c>
      <c r="AG6" s="190">
        <v>33</v>
      </c>
      <c r="AH6" s="190">
        <v>34</v>
      </c>
      <c r="AI6" s="190">
        <v>35</v>
      </c>
      <c r="AJ6" s="190">
        <v>36</v>
      </c>
      <c r="AK6" s="190">
        <v>37</v>
      </c>
      <c r="AL6" s="190">
        <v>38</v>
      </c>
      <c r="AM6" s="190">
        <v>39</v>
      </c>
      <c r="AN6" s="190">
        <v>40</v>
      </c>
      <c r="AO6" s="190">
        <v>41</v>
      </c>
      <c r="AP6" s="190">
        <v>42</v>
      </c>
      <c r="AQ6" s="190">
        <v>43</v>
      </c>
      <c r="AR6" s="16"/>
    </row>
    <row r="7" spans="1:45" s="28" customFormat="1" ht="162" x14ac:dyDescent="0.3">
      <c r="A7" s="389">
        <v>1</v>
      </c>
      <c r="B7" s="187" t="s">
        <v>218</v>
      </c>
      <c r="C7" s="187" t="s">
        <v>1213</v>
      </c>
      <c r="D7" s="187" t="s">
        <v>1214</v>
      </c>
      <c r="E7" s="187">
        <v>3</v>
      </c>
      <c r="F7" s="187"/>
      <c r="G7" s="187"/>
      <c r="H7" s="187"/>
      <c r="I7" s="187"/>
      <c r="J7" s="187"/>
      <c r="K7" s="187">
        <v>18</v>
      </c>
      <c r="L7" s="187">
        <v>2</v>
      </c>
      <c r="M7" s="187">
        <v>4</v>
      </c>
      <c r="N7" s="187"/>
      <c r="O7" s="187">
        <v>2</v>
      </c>
      <c r="P7" s="187">
        <v>3</v>
      </c>
      <c r="Q7" s="187">
        <v>1</v>
      </c>
      <c r="R7" s="187">
        <v>14</v>
      </c>
      <c r="S7" s="187">
        <v>6</v>
      </c>
      <c r="T7" s="187">
        <v>2</v>
      </c>
      <c r="U7" s="187"/>
      <c r="V7" s="187">
        <v>2</v>
      </c>
      <c r="W7" s="187"/>
      <c r="X7" s="187"/>
      <c r="Y7" s="187">
        <v>2</v>
      </c>
      <c r="Z7" s="187">
        <v>2</v>
      </c>
      <c r="AA7" s="187">
        <v>2</v>
      </c>
      <c r="AB7" s="187"/>
      <c r="AC7" s="187">
        <v>1</v>
      </c>
      <c r="AD7" s="187">
        <v>2</v>
      </c>
      <c r="AE7" s="187"/>
      <c r="AF7" s="187">
        <v>6</v>
      </c>
      <c r="AG7" s="187">
        <v>1</v>
      </c>
      <c r="AH7" s="187">
        <v>4</v>
      </c>
      <c r="AI7" s="187">
        <v>45</v>
      </c>
      <c r="AJ7" s="187">
        <v>210</v>
      </c>
      <c r="AK7" s="187"/>
      <c r="AL7" s="187">
        <v>23</v>
      </c>
      <c r="AM7" s="187"/>
      <c r="AN7" s="187"/>
      <c r="AO7" s="187"/>
      <c r="AP7" s="187"/>
      <c r="AQ7" s="188">
        <v>2</v>
      </c>
      <c r="AR7" s="16"/>
    </row>
    <row r="8" spans="1:45" ht="144" x14ac:dyDescent="0.3">
      <c r="A8" s="391">
        <v>2</v>
      </c>
      <c r="B8" s="197" t="s">
        <v>218</v>
      </c>
      <c r="C8" s="197" t="s">
        <v>1215</v>
      </c>
      <c r="D8" s="197" t="s">
        <v>1276</v>
      </c>
      <c r="E8" s="197">
        <v>5</v>
      </c>
      <c r="F8" s="197"/>
      <c r="G8" s="197"/>
      <c r="H8" s="197"/>
      <c r="I8" s="197"/>
      <c r="J8" s="197"/>
      <c r="K8" s="197">
        <v>25</v>
      </c>
      <c r="L8" s="197">
        <v>4</v>
      </c>
      <c r="M8" s="197">
        <v>3</v>
      </c>
      <c r="N8" s="197"/>
      <c r="O8" s="197"/>
      <c r="P8" s="197">
        <v>2</v>
      </c>
      <c r="Q8" s="197"/>
      <c r="R8" s="197">
        <v>11</v>
      </c>
      <c r="S8" s="197">
        <v>6</v>
      </c>
      <c r="T8" s="197">
        <v>3</v>
      </c>
      <c r="U8" s="197"/>
      <c r="V8" s="197">
        <v>6</v>
      </c>
      <c r="W8" s="197"/>
      <c r="X8" s="197"/>
      <c r="Y8" s="197">
        <v>2</v>
      </c>
      <c r="Z8" s="197">
        <v>2</v>
      </c>
      <c r="AA8" s="197"/>
      <c r="AB8" s="197"/>
      <c r="AC8" s="197">
        <v>1</v>
      </c>
      <c r="AD8" s="197">
        <v>2</v>
      </c>
      <c r="AE8" s="197"/>
      <c r="AF8" s="197">
        <v>2</v>
      </c>
      <c r="AG8" s="197">
        <f>Q8</f>
        <v>0</v>
      </c>
      <c r="AH8" s="197">
        <v>3</v>
      </c>
      <c r="AI8" s="197">
        <v>38</v>
      </c>
      <c r="AJ8" s="197">
        <v>115</v>
      </c>
      <c r="AK8" s="197">
        <v>10</v>
      </c>
      <c r="AL8" s="197">
        <v>9</v>
      </c>
      <c r="AM8" s="197"/>
      <c r="AN8" s="197"/>
      <c r="AO8" s="197"/>
      <c r="AP8" s="197"/>
      <c r="AQ8" s="205">
        <v>1</v>
      </c>
    </row>
    <row r="9" spans="1:45" s="13" customFormat="1" ht="34.799999999999997" x14ac:dyDescent="0.3">
      <c r="A9" s="402" t="s">
        <v>137</v>
      </c>
      <c r="B9" s="198"/>
      <c r="C9" s="198"/>
      <c r="D9" s="198"/>
      <c r="E9" s="200">
        <f>E7+E8</f>
        <v>8</v>
      </c>
      <c r="F9" s="200">
        <f t="shared" ref="F9:AQ9" si="0">F7+F8</f>
        <v>0</v>
      </c>
      <c r="G9" s="200">
        <f t="shared" si="0"/>
        <v>0</v>
      </c>
      <c r="H9" s="200">
        <f t="shared" si="0"/>
        <v>0</v>
      </c>
      <c r="I9" s="200">
        <f t="shared" si="0"/>
        <v>0</v>
      </c>
      <c r="J9" s="200">
        <f t="shared" si="0"/>
        <v>0</v>
      </c>
      <c r="K9" s="200">
        <f t="shared" si="0"/>
        <v>43</v>
      </c>
      <c r="L9" s="200">
        <f t="shared" si="0"/>
        <v>6</v>
      </c>
      <c r="M9" s="200">
        <f t="shared" si="0"/>
        <v>7</v>
      </c>
      <c r="N9" s="200">
        <f t="shared" si="0"/>
        <v>0</v>
      </c>
      <c r="O9" s="200">
        <f t="shared" si="0"/>
        <v>2</v>
      </c>
      <c r="P9" s="200">
        <f t="shared" si="0"/>
        <v>5</v>
      </c>
      <c r="Q9" s="200">
        <f t="shared" si="0"/>
        <v>1</v>
      </c>
      <c r="R9" s="200">
        <f t="shared" si="0"/>
        <v>25</v>
      </c>
      <c r="S9" s="200">
        <f t="shared" si="0"/>
        <v>12</v>
      </c>
      <c r="T9" s="200">
        <f t="shared" si="0"/>
        <v>5</v>
      </c>
      <c r="U9" s="200">
        <f t="shared" si="0"/>
        <v>0</v>
      </c>
      <c r="V9" s="200">
        <f t="shared" si="0"/>
        <v>8</v>
      </c>
      <c r="W9" s="200">
        <f t="shared" si="0"/>
        <v>0</v>
      </c>
      <c r="X9" s="200">
        <f t="shared" si="0"/>
        <v>0</v>
      </c>
      <c r="Y9" s="200">
        <f t="shared" si="0"/>
        <v>4</v>
      </c>
      <c r="Z9" s="200">
        <f t="shared" si="0"/>
        <v>4</v>
      </c>
      <c r="AA9" s="200">
        <f t="shared" si="0"/>
        <v>2</v>
      </c>
      <c r="AB9" s="200">
        <f t="shared" si="0"/>
        <v>0</v>
      </c>
      <c r="AC9" s="200">
        <f t="shared" si="0"/>
        <v>2</v>
      </c>
      <c r="AD9" s="200">
        <f t="shared" si="0"/>
        <v>4</v>
      </c>
      <c r="AE9" s="200">
        <f t="shared" si="0"/>
        <v>0</v>
      </c>
      <c r="AF9" s="200">
        <f t="shared" si="0"/>
        <v>8</v>
      </c>
      <c r="AG9" s="200">
        <f t="shared" si="0"/>
        <v>1</v>
      </c>
      <c r="AH9" s="200">
        <f t="shared" si="0"/>
        <v>7</v>
      </c>
      <c r="AI9" s="200">
        <f t="shared" si="0"/>
        <v>83</v>
      </c>
      <c r="AJ9" s="200">
        <f t="shared" si="0"/>
        <v>325</v>
      </c>
      <c r="AK9" s="200">
        <f t="shared" si="0"/>
        <v>10</v>
      </c>
      <c r="AL9" s="200">
        <f t="shared" si="0"/>
        <v>32</v>
      </c>
      <c r="AM9" s="200">
        <f t="shared" si="0"/>
        <v>0</v>
      </c>
      <c r="AN9" s="200">
        <f t="shared" si="0"/>
        <v>0</v>
      </c>
      <c r="AO9" s="200">
        <f t="shared" si="0"/>
        <v>0</v>
      </c>
      <c r="AP9" s="200">
        <f t="shared" si="0"/>
        <v>0</v>
      </c>
      <c r="AQ9" s="201">
        <f t="shared" si="0"/>
        <v>3</v>
      </c>
    </row>
    <row r="10" spans="1:45" s="13" customFormat="1" ht="90" x14ac:dyDescent="0.25">
      <c r="A10" s="391">
        <v>3</v>
      </c>
      <c r="B10" s="197" t="s">
        <v>219</v>
      </c>
      <c r="C10" s="197" t="s">
        <v>1216</v>
      </c>
      <c r="D10" s="197" t="s">
        <v>1217</v>
      </c>
      <c r="E10" s="197">
        <v>4</v>
      </c>
      <c r="F10" s="197"/>
      <c r="G10" s="197"/>
      <c r="H10" s="197"/>
      <c r="I10" s="197"/>
      <c r="J10" s="197"/>
      <c r="K10" s="197">
        <v>22</v>
      </c>
      <c r="L10" s="197"/>
      <c r="M10" s="197">
        <v>1</v>
      </c>
      <c r="N10" s="197">
        <v>3</v>
      </c>
      <c r="O10" s="197">
        <v>3</v>
      </c>
      <c r="P10" s="197">
        <v>5</v>
      </c>
      <c r="Q10" s="197"/>
      <c r="R10" s="197">
        <v>6</v>
      </c>
      <c r="S10" s="197">
        <v>15</v>
      </c>
      <c r="T10" s="197">
        <v>2</v>
      </c>
      <c r="U10" s="197"/>
      <c r="V10" s="197">
        <v>4</v>
      </c>
      <c r="W10" s="197"/>
      <c r="X10" s="197"/>
      <c r="Y10" s="197"/>
      <c r="Z10" s="197"/>
      <c r="AA10" s="197"/>
      <c r="AB10" s="197"/>
      <c r="AC10" s="197"/>
      <c r="AD10" s="197">
        <v>1</v>
      </c>
      <c r="AE10" s="197"/>
      <c r="AF10" s="197">
        <v>5</v>
      </c>
      <c r="AG10" s="197">
        <f t="shared" ref="AG10:AG66" si="1">Q10</f>
        <v>0</v>
      </c>
      <c r="AH10" s="197">
        <v>15</v>
      </c>
      <c r="AI10" s="197">
        <v>28</v>
      </c>
      <c r="AJ10" s="197">
        <v>78</v>
      </c>
      <c r="AK10" s="197">
        <v>21</v>
      </c>
      <c r="AL10" s="197">
        <v>4</v>
      </c>
      <c r="AM10" s="197"/>
      <c r="AN10" s="197"/>
      <c r="AO10" s="197"/>
      <c r="AP10" s="197"/>
      <c r="AQ10" s="205"/>
    </row>
    <row r="11" spans="1:45" ht="34.799999999999997" x14ac:dyDescent="0.3">
      <c r="A11" s="402" t="s">
        <v>137</v>
      </c>
      <c r="B11" s="198"/>
      <c r="C11" s="198"/>
      <c r="D11" s="198"/>
      <c r="E11" s="200">
        <f>E10</f>
        <v>4</v>
      </c>
      <c r="F11" s="200">
        <f t="shared" ref="F11:AQ11" si="2">F10</f>
        <v>0</v>
      </c>
      <c r="G11" s="200">
        <f t="shared" si="2"/>
        <v>0</v>
      </c>
      <c r="H11" s="200">
        <f t="shared" si="2"/>
        <v>0</v>
      </c>
      <c r="I11" s="200">
        <f t="shared" si="2"/>
        <v>0</v>
      </c>
      <c r="J11" s="200">
        <f t="shared" si="2"/>
        <v>0</v>
      </c>
      <c r="K11" s="200">
        <f t="shared" si="2"/>
        <v>22</v>
      </c>
      <c r="L11" s="200">
        <f t="shared" si="2"/>
        <v>0</v>
      </c>
      <c r="M11" s="200">
        <f t="shared" si="2"/>
        <v>1</v>
      </c>
      <c r="N11" s="200">
        <f t="shared" si="2"/>
        <v>3</v>
      </c>
      <c r="O11" s="200">
        <f t="shared" si="2"/>
        <v>3</v>
      </c>
      <c r="P11" s="200">
        <f t="shared" si="2"/>
        <v>5</v>
      </c>
      <c r="Q11" s="200">
        <f t="shared" si="2"/>
        <v>0</v>
      </c>
      <c r="R11" s="200">
        <f t="shared" si="2"/>
        <v>6</v>
      </c>
      <c r="S11" s="200">
        <f t="shared" si="2"/>
        <v>15</v>
      </c>
      <c r="T11" s="200">
        <f t="shared" si="2"/>
        <v>2</v>
      </c>
      <c r="U11" s="200">
        <f t="shared" si="2"/>
        <v>0</v>
      </c>
      <c r="V11" s="200">
        <f t="shared" si="2"/>
        <v>4</v>
      </c>
      <c r="W11" s="200">
        <f t="shared" si="2"/>
        <v>0</v>
      </c>
      <c r="X11" s="200">
        <f t="shared" si="2"/>
        <v>0</v>
      </c>
      <c r="Y11" s="200">
        <f t="shared" si="2"/>
        <v>0</v>
      </c>
      <c r="Z11" s="200">
        <f t="shared" si="2"/>
        <v>0</v>
      </c>
      <c r="AA11" s="200">
        <f t="shared" si="2"/>
        <v>0</v>
      </c>
      <c r="AB11" s="200">
        <f t="shared" si="2"/>
        <v>0</v>
      </c>
      <c r="AC11" s="200">
        <f t="shared" si="2"/>
        <v>0</v>
      </c>
      <c r="AD11" s="200">
        <f t="shared" si="2"/>
        <v>1</v>
      </c>
      <c r="AE11" s="200">
        <f t="shared" si="2"/>
        <v>0</v>
      </c>
      <c r="AF11" s="200">
        <f t="shared" si="2"/>
        <v>5</v>
      </c>
      <c r="AG11" s="200">
        <f t="shared" si="1"/>
        <v>0</v>
      </c>
      <c r="AH11" s="200">
        <f t="shared" si="2"/>
        <v>15</v>
      </c>
      <c r="AI11" s="200">
        <f t="shared" si="2"/>
        <v>28</v>
      </c>
      <c r="AJ11" s="200">
        <f t="shared" si="2"/>
        <v>78</v>
      </c>
      <c r="AK11" s="200">
        <f t="shared" si="2"/>
        <v>21</v>
      </c>
      <c r="AL11" s="200">
        <f t="shared" si="2"/>
        <v>4</v>
      </c>
      <c r="AM11" s="200">
        <f t="shared" si="2"/>
        <v>0</v>
      </c>
      <c r="AN11" s="200">
        <f t="shared" si="2"/>
        <v>0</v>
      </c>
      <c r="AO11" s="200">
        <f t="shared" si="2"/>
        <v>0</v>
      </c>
      <c r="AP11" s="200">
        <f t="shared" si="2"/>
        <v>0</v>
      </c>
      <c r="AQ11" s="201">
        <f t="shared" si="2"/>
        <v>0</v>
      </c>
    </row>
    <row r="12" spans="1:45" ht="198" x14ac:dyDescent="0.3">
      <c r="A12" s="391">
        <v>4</v>
      </c>
      <c r="B12" s="197" t="s">
        <v>220</v>
      </c>
      <c r="C12" s="197" t="s">
        <v>1218</v>
      </c>
      <c r="D12" s="197" t="s">
        <v>1219</v>
      </c>
      <c r="E12" s="197">
        <v>7</v>
      </c>
      <c r="F12" s="197"/>
      <c r="G12" s="197"/>
      <c r="H12" s="197"/>
      <c r="I12" s="197"/>
      <c r="J12" s="197"/>
      <c r="K12" s="197">
        <v>15</v>
      </c>
      <c r="L12" s="197">
        <v>3</v>
      </c>
      <c r="M12" s="197">
        <v>1</v>
      </c>
      <c r="N12" s="197"/>
      <c r="O12" s="197">
        <v>1</v>
      </c>
      <c r="P12" s="197">
        <v>2</v>
      </c>
      <c r="Q12" s="197"/>
      <c r="R12" s="197">
        <v>10</v>
      </c>
      <c r="S12" s="197">
        <v>10</v>
      </c>
      <c r="T12" s="197">
        <v>1</v>
      </c>
      <c r="U12" s="197"/>
      <c r="V12" s="197">
        <v>1</v>
      </c>
      <c r="W12" s="197"/>
      <c r="X12" s="197"/>
      <c r="Y12" s="197">
        <v>3</v>
      </c>
      <c r="Z12" s="197">
        <v>2</v>
      </c>
      <c r="AA12" s="197"/>
      <c r="AB12" s="197"/>
      <c r="AC12" s="197"/>
      <c r="AD12" s="197">
        <v>1</v>
      </c>
      <c r="AE12" s="197"/>
      <c r="AF12" s="197">
        <v>8</v>
      </c>
      <c r="AG12" s="197">
        <f t="shared" si="1"/>
        <v>0</v>
      </c>
      <c r="AH12" s="197">
        <v>4</v>
      </c>
      <c r="AI12" s="197">
        <v>30</v>
      </c>
      <c r="AJ12" s="197">
        <v>20</v>
      </c>
      <c r="AK12" s="197">
        <v>5</v>
      </c>
      <c r="AL12" s="197">
        <v>4</v>
      </c>
      <c r="AM12" s="197"/>
      <c r="AN12" s="197"/>
      <c r="AO12" s="197"/>
      <c r="AP12" s="197"/>
      <c r="AQ12" s="205"/>
    </row>
    <row r="13" spans="1:45" ht="34.799999999999997" x14ac:dyDescent="0.3">
      <c r="A13" s="402" t="s">
        <v>137</v>
      </c>
      <c r="B13" s="200"/>
      <c r="C13" s="200"/>
      <c r="D13" s="200"/>
      <c r="E13" s="200">
        <f t="shared" ref="E13:AQ13" si="3">SUM(E12:E12)</f>
        <v>7</v>
      </c>
      <c r="F13" s="200">
        <f t="shared" si="3"/>
        <v>0</v>
      </c>
      <c r="G13" s="200">
        <f t="shared" si="3"/>
        <v>0</v>
      </c>
      <c r="H13" s="200">
        <f t="shared" si="3"/>
        <v>0</v>
      </c>
      <c r="I13" s="200">
        <f t="shared" si="3"/>
        <v>0</v>
      </c>
      <c r="J13" s="200">
        <f t="shared" si="3"/>
        <v>0</v>
      </c>
      <c r="K13" s="200">
        <f t="shared" si="3"/>
        <v>15</v>
      </c>
      <c r="L13" s="200">
        <f t="shared" si="3"/>
        <v>3</v>
      </c>
      <c r="M13" s="200">
        <f t="shared" si="3"/>
        <v>1</v>
      </c>
      <c r="N13" s="200">
        <f t="shared" si="3"/>
        <v>0</v>
      </c>
      <c r="O13" s="200">
        <f t="shared" si="3"/>
        <v>1</v>
      </c>
      <c r="P13" s="200">
        <f t="shared" si="3"/>
        <v>2</v>
      </c>
      <c r="Q13" s="200">
        <f t="shared" si="3"/>
        <v>0</v>
      </c>
      <c r="R13" s="200">
        <f t="shared" si="3"/>
        <v>10</v>
      </c>
      <c r="S13" s="200">
        <f t="shared" si="3"/>
        <v>10</v>
      </c>
      <c r="T13" s="200">
        <f t="shared" si="3"/>
        <v>1</v>
      </c>
      <c r="U13" s="200">
        <f t="shared" si="3"/>
        <v>0</v>
      </c>
      <c r="V13" s="200">
        <f t="shared" si="3"/>
        <v>1</v>
      </c>
      <c r="W13" s="200">
        <f t="shared" si="3"/>
        <v>0</v>
      </c>
      <c r="X13" s="200">
        <f t="shared" si="3"/>
        <v>0</v>
      </c>
      <c r="Y13" s="200">
        <f t="shared" si="3"/>
        <v>3</v>
      </c>
      <c r="Z13" s="200">
        <f t="shared" si="3"/>
        <v>2</v>
      </c>
      <c r="AA13" s="200">
        <f t="shared" si="3"/>
        <v>0</v>
      </c>
      <c r="AB13" s="200">
        <f t="shared" si="3"/>
        <v>0</v>
      </c>
      <c r="AC13" s="200">
        <f t="shared" si="3"/>
        <v>0</v>
      </c>
      <c r="AD13" s="200">
        <f t="shared" si="3"/>
        <v>1</v>
      </c>
      <c r="AE13" s="200">
        <f t="shared" si="3"/>
        <v>0</v>
      </c>
      <c r="AF13" s="200">
        <f t="shared" si="3"/>
        <v>8</v>
      </c>
      <c r="AG13" s="200">
        <f t="shared" si="1"/>
        <v>0</v>
      </c>
      <c r="AH13" s="200">
        <f t="shared" si="3"/>
        <v>4</v>
      </c>
      <c r="AI13" s="200">
        <f t="shared" si="3"/>
        <v>30</v>
      </c>
      <c r="AJ13" s="200">
        <f t="shared" si="3"/>
        <v>20</v>
      </c>
      <c r="AK13" s="200">
        <f t="shared" si="3"/>
        <v>5</v>
      </c>
      <c r="AL13" s="200">
        <f t="shared" si="3"/>
        <v>4</v>
      </c>
      <c r="AM13" s="200">
        <f t="shared" si="3"/>
        <v>0</v>
      </c>
      <c r="AN13" s="200">
        <f t="shared" si="3"/>
        <v>0</v>
      </c>
      <c r="AO13" s="200">
        <f t="shared" si="3"/>
        <v>0</v>
      </c>
      <c r="AP13" s="200">
        <f t="shared" si="3"/>
        <v>0</v>
      </c>
      <c r="AQ13" s="201">
        <f t="shared" si="3"/>
        <v>0</v>
      </c>
    </row>
    <row r="14" spans="1:45" ht="144" x14ac:dyDescent="0.3">
      <c r="A14" s="391">
        <v>5</v>
      </c>
      <c r="B14" s="197" t="s">
        <v>221</v>
      </c>
      <c r="C14" s="202" t="s">
        <v>1220</v>
      </c>
      <c r="D14" s="197" t="s">
        <v>1221</v>
      </c>
      <c r="E14" s="197">
        <v>4</v>
      </c>
      <c r="F14" s="197"/>
      <c r="G14" s="197"/>
      <c r="H14" s="197"/>
      <c r="I14" s="197"/>
      <c r="J14" s="197"/>
      <c r="K14" s="197">
        <v>22</v>
      </c>
      <c r="L14" s="197">
        <v>2</v>
      </c>
      <c r="M14" s="197"/>
      <c r="N14" s="197"/>
      <c r="O14" s="197">
        <v>1</v>
      </c>
      <c r="P14" s="197">
        <v>2</v>
      </c>
      <c r="Q14" s="197"/>
      <c r="R14" s="197">
        <v>2</v>
      </c>
      <c r="S14" s="197">
        <v>2</v>
      </c>
      <c r="T14" s="197">
        <v>2</v>
      </c>
      <c r="U14" s="197"/>
      <c r="V14" s="197">
        <v>2</v>
      </c>
      <c r="W14" s="197"/>
      <c r="X14" s="197"/>
      <c r="Y14" s="197">
        <v>1</v>
      </c>
      <c r="Z14" s="197">
        <v>1</v>
      </c>
      <c r="AA14" s="197">
        <v>1</v>
      </c>
      <c r="AB14" s="197"/>
      <c r="AC14" s="197"/>
      <c r="AD14" s="197"/>
      <c r="AE14" s="197">
        <v>0</v>
      </c>
      <c r="AF14" s="197">
        <v>2</v>
      </c>
      <c r="AG14" s="197">
        <f t="shared" si="1"/>
        <v>0</v>
      </c>
      <c r="AH14" s="197">
        <v>4</v>
      </c>
      <c r="AI14" s="197">
        <v>16</v>
      </c>
      <c r="AJ14" s="197">
        <v>30</v>
      </c>
      <c r="AK14" s="197">
        <v>20</v>
      </c>
      <c r="AL14" s="197">
        <v>2</v>
      </c>
      <c r="AM14" s="197"/>
      <c r="AN14" s="197"/>
      <c r="AO14" s="197"/>
      <c r="AP14" s="197"/>
      <c r="AQ14" s="205"/>
    </row>
    <row r="15" spans="1:45" ht="34.799999999999997" x14ac:dyDescent="0.3">
      <c r="A15" s="402" t="s">
        <v>137</v>
      </c>
      <c r="B15" s="198"/>
      <c r="C15" s="198"/>
      <c r="D15" s="198"/>
      <c r="E15" s="200">
        <f t="shared" ref="E15:AQ15" si="4">SUM(E14:E14)</f>
        <v>4</v>
      </c>
      <c r="F15" s="200">
        <f t="shared" si="4"/>
        <v>0</v>
      </c>
      <c r="G15" s="200">
        <f t="shared" si="4"/>
        <v>0</v>
      </c>
      <c r="H15" s="200">
        <f t="shared" si="4"/>
        <v>0</v>
      </c>
      <c r="I15" s="200">
        <f t="shared" si="4"/>
        <v>0</v>
      </c>
      <c r="J15" s="200">
        <f t="shared" si="4"/>
        <v>0</v>
      </c>
      <c r="K15" s="200">
        <f t="shared" si="4"/>
        <v>22</v>
      </c>
      <c r="L15" s="200">
        <f t="shared" si="4"/>
        <v>2</v>
      </c>
      <c r="M15" s="200">
        <f t="shared" si="4"/>
        <v>0</v>
      </c>
      <c r="N15" s="200">
        <f t="shared" si="4"/>
        <v>0</v>
      </c>
      <c r="O15" s="200">
        <f t="shared" si="4"/>
        <v>1</v>
      </c>
      <c r="P15" s="200">
        <f t="shared" si="4"/>
        <v>2</v>
      </c>
      <c r="Q15" s="200">
        <f t="shared" si="4"/>
        <v>0</v>
      </c>
      <c r="R15" s="200">
        <f t="shared" si="4"/>
        <v>2</v>
      </c>
      <c r="S15" s="200">
        <f t="shared" si="4"/>
        <v>2</v>
      </c>
      <c r="T15" s="200">
        <f t="shared" si="4"/>
        <v>2</v>
      </c>
      <c r="U15" s="200">
        <f t="shared" si="4"/>
        <v>0</v>
      </c>
      <c r="V15" s="200">
        <f t="shared" si="4"/>
        <v>2</v>
      </c>
      <c r="W15" s="200">
        <f t="shared" si="4"/>
        <v>0</v>
      </c>
      <c r="X15" s="200">
        <f t="shared" si="4"/>
        <v>0</v>
      </c>
      <c r="Y15" s="200">
        <f t="shared" si="4"/>
        <v>1</v>
      </c>
      <c r="Z15" s="200">
        <f t="shared" si="4"/>
        <v>1</v>
      </c>
      <c r="AA15" s="200">
        <f t="shared" si="4"/>
        <v>1</v>
      </c>
      <c r="AB15" s="200">
        <f t="shared" si="4"/>
        <v>0</v>
      </c>
      <c r="AC15" s="200">
        <f t="shared" si="4"/>
        <v>0</v>
      </c>
      <c r="AD15" s="200">
        <f t="shared" si="4"/>
        <v>0</v>
      </c>
      <c r="AE15" s="200">
        <f t="shared" si="4"/>
        <v>0</v>
      </c>
      <c r="AF15" s="200">
        <f t="shared" si="4"/>
        <v>2</v>
      </c>
      <c r="AG15" s="200">
        <f t="shared" si="4"/>
        <v>0</v>
      </c>
      <c r="AH15" s="200">
        <f t="shared" si="4"/>
        <v>4</v>
      </c>
      <c r="AI15" s="200">
        <f t="shared" si="4"/>
        <v>16</v>
      </c>
      <c r="AJ15" s="200">
        <f t="shared" si="4"/>
        <v>30</v>
      </c>
      <c r="AK15" s="200">
        <f t="shared" si="4"/>
        <v>20</v>
      </c>
      <c r="AL15" s="200">
        <f t="shared" si="4"/>
        <v>2</v>
      </c>
      <c r="AM15" s="200">
        <f t="shared" si="4"/>
        <v>0</v>
      </c>
      <c r="AN15" s="200">
        <f t="shared" si="4"/>
        <v>0</v>
      </c>
      <c r="AO15" s="200">
        <f t="shared" si="4"/>
        <v>0</v>
      </c>
      <c r="AP15" s="200">
        <f t="shared" si="4"/>
        <v>0</v>
      </c>
      <c r="AQ15" s="201">
        <f t="shared" si="4"/>
        <v>0</v>
      </c>
    </row>
    <row r="16" spans="1:45" ht="234" x14ac:dyDescent="0.3">
      <c r="A16" s="391">
        <v>6</v>
      </c>
      <c r="B16" s="197" t="s">
        <v>222</v>
      </c>
      <c r="C16" s="197" t="s">
        <v>1222</v>
      </c>
      <c r="D16" s="197" t="s">
        <v>2269</v>
      </c>
      <c r="E16" s="197">
        <v>4</v>
      </c>
      <c r="F16" s="197"/>
      <c r="G16" s="197"/>
      <c r="H16" s="197"/>
      <c r="I16" s="197"/>
      <c r="J16" s="197"/>
      <c r="K16" s="197">
        <v>22</v>
      </c>
      <c r="L16" s="197">
        <v>2</v>
      </c>
      <c r="M16" s="197"/>
      <c r="N16" s="197">
        <v>2</v>
      </c>
      <c r="O16" s="197">
        <v>2</v>
      </c>
      <c r="P16" s="197">
        <v>3</v>
      </c>
      <c r="Q16" s="197">
        <v>1</v>
      </c>
      <c r="R16" s="197">
        <v>3</v>
      </c>
      <c r="S16" s="197">
        <v>7</v>
      </c>
      <c r="T16" s="197">
        <v>2</v>
      </c>
      <c r="U16" s="197"/>
      <c r="V16" s="197">
        <v>5</v>
      </c>
      <c r="W16" s="197"/>
      <c r="X16" s="197"/>
      <c r="Y16" s="197">
        <v>1</v>
      </c>
      <c r="Z16" s="197">
        <v>1</v>
      </c>
      <c r="AA16" s="197">
        <v>4</v>
      </c>
      <c r="AB16" s="197"/>
      <c r="AC16" s="197"/>
      <c r="AD16" s="197"/>
      <c r="AE16" s="197"/>
      <c r="AF16" s="197"/>
      <c r="AG16" s="197">
        <f t="shared" si="1"/>
        <v>1</v>
      </c>
      <c r="AH16" s="197">
        <v>1</v>
      </c>
      <c r="AI16" s="197">
        <v>30</v>
      </c>
      <c r="AJ16" s="197">
        <v>200</v>
      </c>
      <c r="AK16" s="197"/>
      <c r="AL16" s="197">
        <v>18</v>
      </c>
      <c r="AM16" s="197"/>
      <c r="AN16" s="197"/>
      <c r="AO16" s="197"/>
      <c r="AP16" s="197"/>
      <c r="AQ16" s="205"/>
    </row>
    <row r="17" spans="1:43" ht="36" x14ac:dyDescent="0.3">
      <c r="A17" s="402" t="s">
        <v>137</v>
      </c>
      <c r="B17" s="198"/>
      <c r="C17" s="198" t="s">
        <v>1223</v>
      </c>
      <c r="D17" s="198"/>
      <c r="E17" s="200">
        <f t="shared" ref="E17:AQ17" si="5">SUM(E16:E16)</f>
        <v>4</v>
      </c>
      <c r="F17" s="200">
        <f t="shared" si="5"/>
        <v>0</v>
      </c>
      <c r="G17" s="200">
        <f t="shared" si="5"/>
        <v>0</v>
      </c>
      <c r="H17" s="200">
        <f t="shared" si="5"/>
        <v>0</v>
      </c>
      <c r="I17" s="200">
        <f t="shared" si="5"/>
        <v>0</v>
      </c>
      <c r="J17" s="200">
        <f t="shared" si="5"/>
        <v>0</v>
      </c>
      <c r="K17" s="200">
        <f t="shared" si="5"/>
        <v>22</v>
      </c>
      <c r="L17" s="200">
        <f t="shared" si="5"/>
        <v>2</v>
      </c>
      <c r="M17" s="200">
        <f t="shared" si="5"/>
        <v>0</v>
      </c>
      <c r="N17" s="200">
        <f t="shared" si="5"/>
        <v>2</v>
      </c>
      <c r="O17" s="200">
        <f t="shared" si="5"/>
        <v>2</v>
      </c>
      <c r="P17" s="200">
        <f t="shared" si="5"/>
        <v>3</v>
      </c>
      <c r="Q17" s="200">
        <f t="shared" si="5"/>
        <v>1</v>
      </c>
      <c r="R17" s="200">
        <f t="shared" si="5"/>
        <v>3</v>
      </c>
      <c r="S17" s="200">
        <f t="shared" si="5"/>
        <v>7</v>
      </c>
      <c r="T17" s="200">
        <f t="shared" si="5"/>
        <v>2</v>
      </c>
      <c r="U17" s="200">
        <f t="shared" si="5"/>
        <v>0</v>
      </c>
      <c r="V17" s="200">
        <f t="shared" si="5"/>
        <v>5</v>
      </c>
      <c r="W17" s="200">
        <f t="shared" si="5"/>
        <v>0</v>
      </c>
      <c r="X17" s="200">
        <f t="shared" si="5"/>
        <v>0</v>
      </c>
      <c r="Y17" s="200">
        <f t="shared" si="5"/>
        <v>1</v>
      </c>
      <c r="Z17" s="200">
        <f t="shared" si="5"/>
        <v>1</v>
      </c>
      <c r="AA17" s="200">
        <f t="shared" si="5"/>
        <v>4</v>
      </c>
      <c r="AB17" s="200">
        <f t="shared" si="5"/>
        <v>0</v>
      </c>
      <c r="AC17" s="200">
        <f t="shared" si="5"/>
        <v>0</v>
      </c>
      <c r="AD17" s="200">
        <f t="shared" si="5"/>
        <v>0</v>
      </c>
      <c r="AE17" s="200">
        <f t="shared" si="5"/>
        <v>0</v>
      </c>
      <c r="AF17" s="200">
        <f t="shared" si="5"/>
        <v>0</v>
      </c>
      <c r="AG17" s="200">
        <f t="shared" si="1"/>
        <v>1</v>
      </c>
      <c r="AH17" s="200">
        <f t="shared" si="5"/>
        <v>1</v>
      </c>
      <c r="AI17" s="200">
        <f t="shared" si="5"/>
        <v>30</v>
      </c>
      <c r="AJ17" s="200">
        <f t="shared" si="5"/>
        <v>200</v>
      </c>
      <c r="AK17" s="200">
        <f t="shared" si="5"/>
        <v>0</v>
      </c>
      <c r="AL17" s="200">
        <f t="shared" si="5"/>
        <v>18</v>
      </c>
      <c r="AM17" s="200">
        <f t="shared" si="5"/>
        <v>0</v>
      </c>
      <c r="AN17" s="200">
        <f t="shared" si="5"/>
        <v>0</v>
      </c>
      <c r="AO17" s="200">
        <f t="shared" si="5"/>
        <v>0</v>
      </c>
      <c r="AP17" s="200">
        <f t="shared" si="5"/>
        <v>0</v>
      </c>
      <c r="AQ17" s="201">
        <f t="shared" si="5"/>
        <v>0</v>
      </c>
    </row>
    <row r="18" spans="1:43" ht="180" x14ac:dyDescent="0.3">
      <c r="A18" s="203">
        <v>7</v>
      </c>
      <c r="B18" s="197" t="s">
        <v>223</v>
      </c>
      <c r="C18" s="197" t="s">
        <v>1224</v>
      </c>
      <c r="D18" s="197" t="s">
        <v>1225</v>
      </c>
      <c r="E18" s="197">
        <v>4</v>
      </c>
      <c r="F18" s="197"/>
      <c r="G18" s="197"/>
      <c r="H18" s="197"/>
      <c r="I18" s="197"/>
      <c r="J18" s="197"/>
      <c r="K18" s="197">
        <v>24</v>
      </c>
      <c r="L18" s="197">
        <v>4</v>
      </c>
      <c r="M18" s="197">
        <v>1</v>
      </c>
      <c r="N18" s="197"/>
      <c r="O18" s="197"/>
      <c r="P18" s="197">
        <v>2</v>
      </c>
      <c r="Q18" s="197"/>
      <c r="R18" s="197">
        <v>5</v>
      </c>
      <c r="S18" s="197">
        <v>3</v>
      </c>
      <c r="T18" s="197">
        <v>1</v>
      </c>
      <c r="U18" s="197"/>
      <c r="V18" s="197">
        <v>1</v>
      </c>
      <c r="W18" s="197"/>
      <c r="X18" s="197"/>
      <c r="Y18" s="197">
        <v>2</v>
      </c>
      <c r="Z18" s="197">
        <v>1</v>
      </c>
      <c r="AA18" s="197"/>
      <c r="AB18" s="197"/>
      <c r="AC18" s="197"/>
      <c r="AD18" s="197"/>
      <c r="AE18" s="197"/>
      <c r="AF18" s="197">
        <v>1</v>
      </c>
      <c r="AG18" s="197">
        <f t="shared" si="1"/>
        <v>0</v>
      </c>
      <c r="AH18" s="197">
        <v>4</v>
      </c>
      <c r="AI18" s="197">
        <v>20</v>
      </c>
      <c r="AJ18" s="197">
        <v>38</v>
      </c>
      <c r="AK18" s="197">
        <v>27</v>
      </c>
      <c r="AL18" s="197"/>
      <c r="AM18" s="197"/>
      <c r="AN18" s="197"/>
      <c r="AO18" s="197"/>
      <c r="AP18" s="197"/>
      <c r="AQ18" s="205"/>
    </row>
    <row r="19" spans="1:43" ht="34.799999999999997" x14ac:dyDescent="0.3">
      <c r="A19" s="402" t="s">
        <v>137</v>
      </c>
      <c r="B19" s="200"/>
      <c r="C19" s="200"/>
      <c r="D19" s="200"/>
      <c r="E19" s="200">
        <f t="shared" ref="E19:AQ19" si="6">SUM(E18:E18)</f>
        <v>4</v>
      </c>
      <c r="F19" s="200">
        <f t="shared" si="6"/>
        <v>0</v>
      </c>
      <c r="G19" s="200">
        <f t="shared" si="6"/>
        <v>0</v>
      </c>
      <c r="H19" s="200">
        <f t="shared" si="6"/>
        <v>0</v>
      </c>
      <c r="I19" s="200">
        <f t="shared" si="6"/>
        <v>0</v>
      </c>
      <c r="J19" s="200">
        <f t="shared" si="6"/>
        <v>0</v>
      </c>
      <c r="K19" s="200">
        <f t="shared" si="6"/>
        <v>24</v>
      </c>
      <c r="L19" s="200">
        <f t="shared" si="6"/>
        <v>4</v>
      </c>
      <c r="M19" s="200">
        <f t="shared" si="6"/>
        <v>1</v>
      </c>
      <c r="N19" s="200">
        <f t="shared" si="6"/>
        <v>0</v>
      </c>
      <c r="O19" s="200">
        <f t="shared" si="6"/>
        <v>0</v>
      </c>
      <c r="P19" s="200">
        <f t="shared" si="6"/>
        <v>2</v>
      </c>
      <c r="Q19" s="200">
        <f t="shared" si="6"/>
        <v>0</v>
      </c>
      <c r="R19" s="200">
        <f t="shared" si="6"/>
        <v>5</v>
      </c>
      <c r="S19" s="200">
        <f t="shared" si="6"/>
        <v>3</v>
      </c>
      <c r="T19" s="200">
        <f t="shared" si="6"/>
        <v>1</v>
      </c>
      <c r="U19" s="200">
        <f t="shared" si="6"/>
        <v>0</v>
      </c>
      <c r="V19" s="200">
        <f t="shared" si="6"/>
        <v>1</v>
      </c>
      <c r="W19" s="200">
        <f t="shared" si="6"/>
        <v>0</v>
      </c>
      <c r="X19" s="200">
        <f t="shared" si="6"/>
        <v>0</v>
      </c>
      <c r="Y19" s="200">
        <f t="shared" si="6"/>
        <v>2</v>
      </c>
      <c r="Z19" s="200">
        <f t="shared" si="6"/>
        <v>1</v>
      </c>
      <c r="AA19" s="200">
        <f t="shared" si="6"/>
        <v>0</v>
      </c>
      <c r="AB19" s="200">
        <f t="shared" si="6"/>
        <v>0</v>
      </c>
      <c r="AC19" s="200">
        <f t="shared" si="6"/>
        <v>0</v>
      </c>
      <c r="AD19" s="200">
        <f t="shared" si="6"/>
        <v>0</v>
      </c>
      <c r="AE19" s="200">
        <f t="shared" si="6"/>
        <v>0</v>
      </c>
      <c r="AF19" s="200">
        <f t="shared" si="6"/>
        <v>1</v>
      </c>
      <c r="AG19" s="200">
        <f t="shared" si="1"/>
        <v>0</v>
      </c>
      <c r="AH19" s="200">
        <f t="shared" si="6"/>
        <v>4</v>
      </c>
      <c r="AI19" s="200">
        <f t="shared" si="6"/>
        <v>20</v>
      </c>
      <c r="AJ19" s="200">
        <f t="shared" si="6"/>
        <v>38</v>
      </c>
      <c r="AK19" s="200">
        <f t="shared" si="6"/>
        <v>27</v>
      </c>
      <c r="AL19" s="200">
        <f t="shared" si="6"/>
        <v>0</v>
      </c>
      <c r="AM19" s="200">
        <f t="shared" si="6"/>
        <v>0</v>
      </c>
      <c r="AN19" s="200">
        <f t="shared" si="6"/>
        <v>0</v>
      </c>
      <c r="AO19" s="200">
        <f t="shared" si="6"/>
        <v>0</v>
      </c>
      <c r="AP19" s="200">
        <f t="shared" si="6"/>
        <v>0</v>
      </c>
      <c r="AQ19" s="201">
        <f t="shared" si="6"/>
        <v>0</v>
      </c>
    </row>
    <row r="20" spans="1:43" ht="339.6" customHeight="1" x14ac:dyDescent="0.3">
      <c r="A20" s="391">
        <v>8</v>
      </c>
      <c r="B20" s="197" t="s">
        <v>224</v>
      </c>
      <c r="C20" s="197" t="s">
        <v>1226</v>
      </c>
      <c r="D20" s="197" t="s">
        <v>1227</v>
      </c>
      <c r="E20" s="197">
        <v>4</v>
      </c>
      <c r="F20" s="197"/>
      <c r="G20" s="197"/>
      <c r="H20" s="197"/>
      <c r="I20" s="197"/>
      <c r="J20" s="197"/>
      <c r="K20" s="197">
        <v>25</v>
      </c>
      <c r="L20" s="197">
        <v>3</v>
      </c>
      <c r="M20" s="197"/>
      <c r="N20" s="197"/>
      <c r="O20" s="197"/>
      <c r="P20" s="197">
        <v>1</v>
      </c>
      <c r="Q20" s="197"/>
      <c r="R20" s="197">
        <v>3</v>
      </c>
      <c r="S20" s="197">
        <v>3</v>
      </c>
      <c r="T20" s="197">
        <v>1</v>
      </c>
      <c r="U20" s="197"/>
      <c r="V20" s="197">
        <v>1</v>
      </c>
      <c r="W20" s="197"/>
      <c r="X20" s="197"/>
      <c r="Y20" s="197">
        <v>1</v>
      </c>
      <c r="Z20" s="197">
        <v>1</v>
      </c>
      <c r="AA20" s="197">
        <v>1</v>
      </c>
      <c r="AB20" s="197"/>
      <c r="AC20" s="197"/>
      <c r="AD20" s="197"/>
      <c r="AE20" s="197"/>
      <c r="AF20" s="197">
        <v>6</v>
      </c>
      <c r="AG20" s="197">
        <f t="shared" si="1"/>
        <v>0</v>
      </c>
      <c r="AH20" s="197">
        <v>4</v>
      </c>
      <c r="AI20" s="197">
        <v>39</v>
      </c>
      <c r="AJ20" s="197">
        <v>121</v>
      </c>
      <c r="AK20" s="197">
        <v>5</v>
      </c>
      <c r="AL20" s="197">
        <v>2</v>
      </c>
      <c r="AM20" s="197"/>
      <c r="AN20" s="197"/>
      <c r="AO20" s="197"/>
      <c r="AP20" s="197"/>
      <c r="AQ20" s="205"/>
    </row>
    <row r="21" spans="1:43" ht="63" customHeight="1" x14ac:dyDescent="0.3">
      <c r="A21" s="402" t="s">
        <v>137</v>
      </c>
      <c r="B21" s="198"/>
      <c r="C21" s="198"/>
      <c r="D21" s="198"/>
      <c r="E21" s="200">
        <f t="shared" ref="E21:AQ21" si="7">SUM(E20:E20)</f>
        <v>4</v>
      </c>
      <c r="F21" s="200">
        <f t="shared" si="7"/>
        <v>0</v>
      </c>
      <c r="G21" s="200">
        <f t="shared" si="7"/>
        <v>0</v>
      </c>
      <c r="H21" s="200">
        <f t="shared" si="7"/>
        <v>0</v>
      </c>
      <c r="I21" s="200">
        <f t="shared" si="7"/>
        <v>0</v>
      </c>
      <c r="J21" s="200">
        <f t="shared" si="7"/>
        <v>0</v>
      </c>
      <c r="K21" s="200">
        <f t="shared" si="7"/>
        <v>25</v>
      </c>
      <c r="L21" s="200">
        <f t="shared" si="7"/>
        <v>3</v>
      </c>
      <c r="M21" s="200">
        <f t="shared" si="7"/>
        <v>0</v>
      </c>
      <c r="N21" s="200">
        <f t="shared" si="7"/>
        <v>0</v>
      </c>
      <c r="O21" s="200">
        <f t="shared" si="7"/>
        <v>0</v>
      </c>
      <c r="P21" s="200">
        <f t="shared" si="7"/>
        <v>1</v>
      </c>
      <c r="Q21" s="200">
        <f t="shared" si="7"/>
        <v>0</v>
      </c>
      <c r="R21" s="200">
        <f t="shared" si="7"/>
        <v>3</v>
      </c>
      <c r="S21" s="200">
        <f t="shared" si="7"/>
        <v>3</v>
      </c>
      <c r="T21" s="200">
        <f t="shared" si="7"/>
        <v>1</v>
      </c>
      <c r="U21" s="200">
        <f t="shared" si="7"/>
        <v>0</v>
      </c>
      <c r="V21" s="200">
        <f t="shared" si="7"/>
        <v>1</v>
      </c>
      <c r="W21" s="200">
        <f t="shared" si="7"/>
        <v>0</v>
      </c>
      <c r="X21" s="200">
        <f t="shared" si="7"/>
        <v>0</v>
      </c>
      <c r="Y21" s="200">
        <f t="shared" si="7"/>
        <v>1</v>
      </c>
      <c r="Z21" s="200">
        <f t="shared" si="7"/>
        <v>1</v>
      </c>
      <c r="AA21" s="200">
        <f t="shared" si="7"/>
        <v>1</v>
      </c>
      <c r="AB21" s="200">
        <f t="shared" si="7"/>
        <v>0</v>
      </c>
      <c r="AC21" s="200">
        <f t="shared" si="7"/>
        <v>0</v>
      </c>
      <c r="AD21" s="200">
        <f t="shared" si="7"/>
        <v>0</v>
      </c>
      <c r="AE21" s="200">
        <f t="shared" si="7"/>
        <v>0</v>
      </c>
      <c r="AF21" s="200">
        <f t="shared" si="7"/>
        <v>6</v>
      </c>
      <c r="AG21" s="219">
        <f t="shared" si="1"/>
        <v>0</v>
      </c>
      <c r="AH21" s="200">
        <f t="shared" si="7"/>
        <v>4</v>
      </c>
      <c r="AI21" s="200">
        <f t="shared" si="7"/>
        <v>39</v>
      </c>
      <c r="AJ21" s="200">
        <f t="shared" si="7"/>
        <v>121</v>
      </c>
      <c r="AK21" s="200">
        <f t="shared" si="7"/>
        <v>5</v>
      </c>
      <c r="AL21" s="200">
        <f t="shared" si="7"/>
        <v>2</v>
      </c>
      <c r="AM21" s="200">
        <f t="shared" si="7"/>
        <v>0</v>
      </c>
      <c r="AN21" s="200">
        <f t="shared" si="7"/>
        <v>0</v>
      </c>
      <c r="AO21" s="200">
        <f t="shared" si="7"/>
        <v>0</v>
      </c>
      <c r="AP21" s="200">
        <f t="shared" si="7"/>
        <v>0</v>
      </c>
      <c r="AQ21" s="201">
        <f t="shared" si="7"/>
        <v>0</v>
      </c>
    </row>
    <row r="22" spans="1:43" ht="90" x14ac:dyDescent="0.3">
      <c r="A22" s="203">
        <v>9</v>
      </c>
      <c r="B22" s="202" t="s">
        <v>225</v>
      </c>
      <c r="C22" s="202" t="s">
        <v>1228</v>
      </c>
      <c r="D22" s="202" t="s">
        <v>1229</v>
      </c>
      <c r="E22" s="202">
        <v>3</v>
      </c>
      <c r="F22" s="202">
        <f>F21</f>
        <v>0</v>
      </c>
      <c r="G22" s="202">
        <f>G21</f>
        <v>0</v>
      </c>
      <c r="H22" s="202">
        <f>H21</f>
        <v>0</v>
      </c>
      <c r="I22" s="202">
        <f>I21</f>
        <v>0</v>
      </c>
      <c r="J22" s="202">
        <f>J21</f>
        <v>0</v>
      </c>
      <c r="K22" s="202">
        <v>12</v>
      </c>
      <c r="L22" s="202">
        <f>L21</f>
        <v>3</v>
      </c>
      <c r="M22" s="505"/>
      <c r="N22" s="505">
        <v>1</v>
      </c>
      <c r="O22" s="505">
        <v>2</v>
      </c>
      <c r="P22" s="505">
        <v>3</v>
      </c>
      <c r="Q22" s="505"/>
      <c r="R22" s="505">
        <v>12</v>
      </c>
      <c r="S22" s="505">
        <v>12</v>
      </c>
      <c r="T22" s="505">
        <v>3</v>
      </c>
      <c r="U22" s="505"/>
      <c r="V22" s="505">
        <v>3</v>
      </c>
      <c r="W22" s="505"/>
      <c r="X22" s="505"/>
      <c r="Y22" s="505"/>
      <c r="Z22" s="505">
        <v>3</v>
      </c>
      <c r="AA22" s="505">
        <v>2</v>
      </c>
      <c r="AB22" s="505"/>
      <c r="AC22" s="505"/>
      <c r="AD22" s="505"/>
      <c r="AE22" s="505"/>
      <c r="AF22" s="505">
        <v>5</v>
      </c>
      <c r="AG22" s="505"/>
      <c r="AH22" s="505">
        <v>4</v>
      </c>
      <c r="AI22" s="505">
        <v>57</v>
      </c>
      <c r="AJ22" s="505">
        <v>150</v>
      </c>
      <c r="AK22" s="505">
        <v>25</v>
      </c>
      <c r="AL22" s="505">
        <v>7</v>
      </c>
      <c r="AM22" s="505"/>
      <c r="AN22" s="505"/>
      <c r="AO22" s="505"/>
      <c r="AP22" s="505"/>
      <c r="AQ22" s="505"/>
    </row>
    <row r="23" spans="1:43" ht="34.799999999999997" x14ac:dyDescent="0.3">
      <c r="A23" s="402" t="s">
        <v>137</v>
      </c>
      <c r="B23" s="198"/>
      <c r="C23" s="198"/>
      <c r="D23" s="198"/>
      <c r="E23" s="219">
        <f>E22</f>
        <v>3</v>
      </c>
      <c r="F23" s="219">
        <f t="shared" ref="F23:AQ23" si="8">F22</f>
        <v>0</v>
      </c>
      <c r="G23" s="219">
        <f t="shared" si="8"/>
        <v>0</v>
      </c>
      <c r="H23" s="219">
        <f t="shared" si="8"/>
        <v>0</v>
      </c>
      <c r="I23" s="219">
        <f t="shared" si="8"/>
        <v>0</v>
      </c>
      <c r="J23" s="219">
        <f t="shared" si="8"/>
        <v>0</v>
      </c>
      <c r="K23" s="219">
        <f t="shared" si="8"/>
        <v>12</v>
      </c>
      <c r="L23" s="219">
        <f t="shared" si="8"/>
        <v>3</v>
      </c>
      <c r="M23" s="219">
        <f t="shared" si="8"/>
        <v>0</v>
      </c>
      <c r="N23" s="219">
        <f t="shared" si="8"/>
        <v>1</v>
      </c>
      <c r="O23" s="219">
        <f t="shared" si="8"/>
        <v>2</v>
      </c>
      <c r="P23" s="219">
        <f t="shared" si="8"/>
        <v>3</v>
      </c>
      <c r="Q23" s="219">
        <f t="shared" si="8"/>
        <v>0</v>
      </c>
      <c r="R23" s="219">
        <f t="shared" si="8"/>
        <v>12</v>
      </c>
      <c r="S23" s="219">
        <f t="shared" si="8"/>
        <v>12</v>
      </c>
      <c r="T23" s="219">
        <f t="shared" si="8"/>
        <v>3</v>
      </c>
      <c r="U23" s="219">
        <f t="shared" si="8"/>
        <v>0</v>
      </c>
      <c r="V23" s="219">
        <f t="shared" si="8"/>
        <v>3</v>
      </c>
      <c r="W23" s="219">
        <f t="shared" si="8"/>
        <v>0</v>
      </c>
      <c r="X23" s="219">
        <f t="shared" si="8"/>
        <v>0</v>
      </c>
      <c r="Y23" s="219">
        <f t="shared" si="8"/>
        <v>0</v>
      </c>
      <c r="Z23" s="219">
        <f t="shared" si="8"/>
        <v>3</v>
      </c>
      <c r="AA23" s="219">
        <f t="shared" si="8"/>
        <v>2</v>
      </c>
      <c r="AB23" s="219">
        <f t="shared" si="8"/>
        <v>0</v>
      </c>
      <c r="AC23" s="219">
        <f t="shared" si="8"/>
        <v>0</v>
      </c>
      <c r="AD23" s="219">
        <f t="shared" si="8"/>
        <v>0</v>
      </c>
      <c r="AE23" s="219">
        <f t="shared" si="8"/>
        <v>0</v>
      </c>
      <c r="AF23" s="219">
        <f t="shared" si="8"/>
        <v>5</v>
      </c>
      <c r="AG23" s="219">
        <f t="shared" si="8"/>
        <v>0</v>
      </c>
      <c r="AH23" s="219">
        <f t="shared" si="8"/>
        <v>4</v>
      </c>
      <c r="AI23" s="219">
        <f t="shared" si="8"/>
        <v>57</v>
      </c>
      <c r="AJ23" s="219">
        <f t="shared" si="8"/>
        <v>150</v>
      </c>
      <c r="AK23" s="219">
        <f t="shared" si="8"/>
        <v>25</v>
      </c>
      <c r="AL23" s="219">
        <f t="shared" si="8"/>
        <v>7</v>
      </c>
      <c r="AM23" s="219">
        <f t="shared" si="8"/>
        <v>0</v>
      </c>
      <c r="AN23" s="219">
        <f t="shared" si="8"/>
        <v>0</v>
      </c>
      <c r="AO23" s="219">
        <f t="shared" si="8"/>
        <v>0</v>
      </c>
      <c r="AP23" s="219">
        <f t="shared" si="8"/>
        <v>0</v>
      </c>
      <c r="AQ23" s="219">
        <f t="shared" si="8"/>
        <v>0</v>
      </c>
    </row>
    <row r="24" spans="1:43" ht="252" x14ac:dyDescent="0.3">
      <c r="A24" s="391">
        <v>9</v>
      </c>
      <c r="B24" s="197" t="s">
        <v>226</v>
      </c>
      <c r="C24" s="197" t="s">
        <v>1230</v>
      </c>
      <c r="D24" s="197" t="s">
        <v>2270</v>
      </c>
      <c r="E24" s="202">
        <v>5</v>
      </c>
      <c r="F24" s="202">
        <f t="shared" ref="E24:Q25" si="9">SUM(F23:F23)</f>
        <v>0</v>
      </c>
      <c r="G24" s="202">
        <f t="shared" si="9"/>
        <v>0</v>
      </c>
      <c r="H24" s="202">
        <f t="shared" si="9"/>
        <v>0</v>
      </c>
      <c r="I24" s="202">
        <f t="shared" si="9"/>
        <v>0</v>
      </c>
      <c r="J24" s="202">
        <f t="shared" si="9"/>
        <v>0</v>
      </c>
      <c r="K24" s="202">
        <v>28</v>
      </c>
      <c r="L24" s="202">
        <v>6</v>
      </c>
      <c r="M24" s="202">
        <f>SUM(M23:M23)</f>
        <v>0</v>
      </c>
      <c r="N24" s="202">
        <v>1</v>
      </c>
      <c r="O24" s="202">
        <v>2</v>
      </c>
      <c r="P24" s="202">
        <v>3</v>
      </c>
      <c r="Q24" s="202">
        <v>1</v>
      </c>
      <c r="R24" s="202">
        <v>11</v>
      </c>
      <c r="S24" s="202">
        <v>14</v>
      </c>
      <c r="T24" s="202">
        <v>3</v>
      </c>
      <c r="U24" s="202">
        <f>SUM(U23:U23)</f>
        <v>0</v>
      </c>
      <c r="V24" s="202">
        <v>8</v>
      </c>
      <c r="W24" s="202">
        <f>SUM(W23:W23)</f>
        <v>0</v>
      </c>
      <c r="X24" s="202">
        <f>SUM(X23:X23)</f>
        <v>0</v>
      </c>
      <c r="Y24" s="202">
        <v>3</v>
      </c>
      <c r="Z24" s="202">
        <v>4</v>
      </c>
      <c r="AA24" s="202">
        <v>5</v>
      </c>
      <c r="AB24" s="202">
        <f>SUM(AB23:AB23)</f>
        <v>0</v>
      </c>
      <c r="AC24" s="202"/>
      <c r="AD24" s="202">
        <f>SUM(AD23:AD23)</f>
        <v>0</v>
      </c>
      <c r="AE24" s="202">
        <f>SUM(AE23:AE23)</f>
        <v>0</v>
      </c>
      <c r="AF24" s="202">
        <v>7</v>
      </c>
      <c r="AG24" s="202">
        <v>1</v>
      </c>
      <c r="AH24" s="202">
        <v>4</v>
      </c>
      <c r="AI24" s="202">
        <v>40</v>
      </c>
      <c r="AJ24" s="202">
        <v>230</v>
      </c>
      <c r="AK24" s="202">
        <v>40</v>
      </c>
      <c r="AL24" s="202">
        <v>1</v>
      </c>
      <c r="AM24" s="202">
        <f>SUM(AM23:AM23)</f>
        <v>0</v>
      </c>
      <c r="AN24" s="202">
        <f>SUM(AN23:AN23)</f>
        <v>0</v>
      </c>
      <c r="AO24" s="202">
        <f>SUM(AO23:AO23)</f>
        <v>0</v>
      </c>
      <c r="AP24" s="202">
        <f>SUM(AP23:AP23)</f>
        <v>0</v>
      </c>
      <c r="AQ24" s="204">
        <v>1</v>
      </c>
    </row>
    <row r="25" spans="1:43" ht="34.799999999999997" x14ac:dyDescent="0.3">
      <c r="A25" s="402" t="s">
        <v>137</v>
      </c>
      <c r="B25" s="198"/>
      <c r="C25" s="198"/>
      <c r="D25" s="198"/>
      <c r="E25" s="200">
        <f t="shared" si="9"/>
        <v>5</v>
      </c>
      <c r="F25" s="200">
        <f t="shared" si="9"/>
        <v>0</v>
      </c>
      <c r="G25" s="200">
        <f t="shared" si="9"/>
        <v>0</v>
      </c>
      <c r="H25" s="200">
        <f t="shared" si="9"/>
        <v>0</v>
      </c>
      <c r="I25" s="200">
        <f t="shared" si="9"/>
        <v>0</v>
      </c>
      <c r="J25" s="200">
        <f t="shared" si="9"/>
        <v>0</v>
      </c>
      <c r="K25" s="200">
        <f t="shared" si="9"/>
        <v>28</v>
      </c>
      <c r="L25" s="200">
        <f t="shared" si="9"/>
        <v>6</v>
      </c>
      <c r="M25" s="200">
        <f t="shared" si="9"/>
        <v>0</v>
      </c>
      <c r="N25" s="200">
        <v>1</v>
      </c>
      <c r="O25" s="200">
        <v>2</v>
      </c>
      <c r="P25" s="200">
        <f t="shared" si="9"/>
        <v>3</v>
      </c>
      <c r="Q25" s="200">
        <f t="shared" si="9"/>
        <v>1</v>
      </c>
      <c r="R25" s="200">
        <v>11</v>
      </c>
      <c r="S25" s="200">
        <v>14</v>
      </c>
      <c r="T25" s="200">
        <v>3</v>
      </c>
      <c r="U25" s="200">
        <f t="shared" ref="U25:AQ25" si="10">SUM(U24:U24)</f>
        <v>0</v>
      </c>
      <c r="V25" s="200">
        <v>8</v>
      </c>
      <c r="W25" s="200">
        <f t="shared" si="10"/>
        <v>0</v>
      </c>
      <c r="X25" s="200">
        <f t="shared" si="10"/>
        <v>0</v>
      </c>
      <c r="Y25" s="200">
        <v>3</v>
      </c>
      <c r="Z25" s="200">
        <v>4</v>
      </c>
      <c r="AA25" s="200">
        <v>5</v>
      </c>
      <c r="AB25" s="200">
        <f t="shared" si="10"/>
        <v>0</v>
      </c>
      <c r="AC25" s="200">
        <f t="shared" si="10"/>
        <v>0</v>
      </c>
      <c r="AD25" s="200">
        <f t="shared" si="10"/>
        <v>0</v>
      </c>
      <c r="AE25" s="200">
        <f t="shared" si="10"/>
        <v>0</v>
      </c>
      <c r="AF25" s="200">
        <v>7</v>
      </c>
      <c r="AG25" s="200">
        <v>1</v>
      </c>
      <c r="AH25" s="200">
        <f t="shared" si="10"/>
        <v>4</v>
      </c>
      <c r="AI25" s="200">
        <v>40</v>
      </c>
      <c r="AJ25" s="200">
        <v>230</v>
      </c>
      <c r="AK25" s="200">
        <v>40</v>
      </c>
      <c r="AL25" s="200">
        <f t="shared" si="10"/>
        <v>1</v>
      </c>
      <c r="AM25" s="200">
        <f t="shared" si="10"/>
        <v>0</v>
      </c>
      <c r="AN25" s="200">
        <f t="shared" si="10"/>
        <v>0</v>
      </c>
      <c r="AO25" s="200">
        <f t="shared" si="10"/>
        <v>0</v>
      </c>
      <c r="AP25" s="200">
        <f t="shared" si="10"/>
        <v>0</v>
      </c>
      <c r="AQ25" s="201">
        <f t="shared" si="10"/>
        <v>1</v>
      </c>
    </row>
    <row r="26" spans="1:43" ht="126" x14ac:dyDescent="0.3">
      <c r="A26" s="391">
        <v>10</v>
      </c>
      <c r="B26" s="197" t="s">
        <v>227</v>
      </c>
      <c r="C26" s="197" t="s">
        <v>1231</v>
      </c>
      <c r="D26" s="197" t="s">
        <v>1232</v>
      </c>
      <c r="E26" s="197">
        <v>4</v>
      </c>
      <c r="F26" s="197"/>
      <c r="G26" s="197"/>
      <c r="H26" s="197"/>
      <c r="I26" s="197"/>
      <c r="J26" s="197"/>
      <c r="K26" s="197">
        <v>17</v>
      </c>
      <c r="L26" s="197">
        <v>5</v>
      </c>
      <c r="M26" s="197"/>
      <c r="N26" s="197"/>
      <c r="O26" s="197"/>
      <c r="P26" s="197">
        <v>2</v>
      </c>
      <c r="Q26" s="197"/>
      <c r="R26" s="197">
        <v>4</v>
      </c>
      <c r="S26" s="197">
        <v>3</v>
      </c>
      <c r="T26" s="197">
        <v>1</v>
      </c>
      <c r="U26" s="197"/>
      <c r="V26" s="197"/>
      <c r="W26" s="197"/>
      <c r="X26" s="197"/>
      <c r="Y26" s="197">
        <v>2</v>
      </c>
      <c r="Z26" s="197"/>
      <c r="AA26" s="197">
        <v>2</v>
      </c>
      <c r="AB26" s="197"/>
      <c r="AC26" s="197"/>
      <c r="AD26" s="197"/>
      <c r="AE26" s="197"/>
      <c r="AF26" s="197">
        <v>4</v>
      </c>
      <c r="AG26" s="197">
        <f t="shared" si="1"/>
        <v>0</v>
      </c>
      <c r="AH26" s="197">
        <v>2</v>
      </c>
      <c r="AI26" s="197">
        <v>17</v>
      </c>
      <c r="AJ26" s="197">
        <v>29</v>
      </c>
      <c r="AK26" s="197">
        <v>42</v>
      </c>
      <c r="AL26" s="197">
        <v>5</v>
      </c>
      <c r="AM26" s="197"/>
      <c r="AN26" s="197"/>
      <c r="AO26" s="197"/>
      <c r="AP26" s="197"/>
      <c r="AQ26" s="205"/>
    </row>
    <row r="27" spans="1:43" ht="90" x14ac:dyDescent="0.3">
      <c r="A27" s="391">
        <v>11</v>
      </c>
      <c r="B27" s="197" t="s">
        <v>227</v>
      </c>
      <c r="C27" s="197" t="s">
        <v>1233</v>
      </c>
      <c r="D27" s="197" t="s">
        <v>1234</v>
      </c>
      <c r="E27" s="197">
        <v>7</v>
      </c>
      <c r="F27" s="197"/>
      <c r="G27" s="197"/>
      <c r="H27" s="197"/>
      <c r="I27" s="197"/>
      <c r="J27" s="197"/>
      <c r="K27" s="197">
        <v>13</v>
      </c>
      <c r="L27" s="197">
        <v>1</v>
      </c>
      <c r="M27" s="197"/>
      <c r="N27" s="197">
        <v>1</v>
      </c>
      <c r="O27" s="197"/>
      <c r="P27" s="197"/>
      <c r="Q27" s="197"/>
      <c r="R27" s="197">
        <v>4</v>
      </c>
      <c r="S27" s="197">
        <v>7</v>
      </c>
      <c r="T27" s="197"/>
      <c r="U27" s="197"/>
      <c r="V27" s="197"/>
      <c r="W27" s="197"/>
      <c r="X27" s="197"/>
      <c r="Y27" s="197">
        <v>2</v>
      </c>
      <c r="Z27" s="197"/>
      <c r="AA27" s="197"/>
      <c r="AB27" s="197"/>
      <c r="AC27" s="197"/>
      <c r="AD27" s="197"/>
      <c r="AE27" s="197"/>
      <c r="AF27" s="197">
        <v>6</v>
      </c>
      <c r="AG27" s="197">
        <f t="shared" si="1"/>
        <v>0</v>
      </c>
      <c r="AH27" s="197"/>
      <c r="AI27" s="197">
        <v>13</v>
      </c>
      <c r="AJ27" s="197">
        <v>30</v>
      </c>
      <c r="AK27" s="197">
        <v>30</v>
      </c>
      <c r="AL27" s="197">
        <v>8</v>
      </c>
      <c r="AM27" s="197"/>
      <c r="AN27" s="197"/>
      <c r="AO27" s="197"/>
      <c r="AP27" s="197"/>
      <c r="AQ27" s="205"/>
    </row>
    <row r="28" spans="1:43" ht="34.799999999999997" x14ac:dyDescent="0.3">
      <c r="A28" s="402" t="s">
        <v>137</v>
      </c>
      <c r="B28" s="198"/>
      <c r="C28" s="198"/>
      <c r="D28" s="198"/>
      <c r="E28" s="200">
        <f>SUM(E26:E27)</f>
        <v>11</v>
      </c>
      <c r="F28" s="200">
        <f t="shared" ref="F28:AQ28" si="11">SUM(F26:F27)</f>
        <v>0</v>
      </c>
      <c r="G28" s="200">
        <f t="shared" si="11"/>
        <v>0</v>
      </c>
      <c r="H28" s="200">
        <f t="shared" si="11"/>
        <v>0</v>
      </c>
      <c r="I28" s="200">
        <f t="shared" si="11"/>
        <v>0</v>
      </c>
      <c r="J28" s="200">
        <f t="shared" si="11"/>
        <v>0</v>
      </c>
      <c r="K28" s="200">
        <f t="shared" si="11"/>
        <v>30</v>
      </c>
      <c r="L28" s="200">
        <f t="shared" si="11"/>
        <v>6</v>
      </c>
      <c r="M28" s="200">
        <f t="shared" si="11"/>
        <v>0</v>
      </c>
      <c r="N28" s="200">
        <f t="shared" si="11"/>
        <v>1</v>
      </c>
      <c r="O28" s="200">
        <f t="shared" si="11"/>
        <v>0</v>
      </c>
      <c r="P28" s="200">
        <f t="shared" si="11"/>
        <v>2</v>
      </c>
      <c r="Q28" s="200">
        <f t="shared" si="11"/>
        <v>0</v>
      </c>
      <c r="R28" s="200">
        <f t="shared" si="11"/>
        <v>8</v>
      </c>
      <c r="S28" s="200">
        <f t="shared" si="11"/>
        <v>10</v>
      </c>
      <c r="T28" s="200">
        <f t="shared" si="11"/>
        <v>1</v>
      </c>
      <c r="U28" s="200">
        <f t="shared" si="11"/>
        <v>0</v>
      </c>
      <c r="V28" s="200">
        <f t="shared" si="11"/>
        <v>0</v>
      </c>
      <c r="W28" s="200">
        <f t="shared" si="11"/>
        <v>0</v>
      </c>
      <c r="X28" s="200">
        <f t="shared" si="11"/>
        <v>0</v>
      </c>
      <c r="Y28" s="200">
        <f t="shared" si="11"/>
        <v>4</v>
      </c>
      <c r="Z28" s="200">
        <f t="shared" si="11"/>
        <v>0</v>
      </c>
      <c r="AA28" s="200">
        <f t="shared" si="11"/>
        <v>2</v>
      </c>
      <c r="AB28" s="200">
        <f t="shared" si="11"/>
        <v>0</v>
      </c>
      <c r="AC28" s="200">
        <f t="shared" si="11"/>
        <v>0</v>
      </c>
      <c r="AD28" s="200">
        <f t="shared" si="11"/>
        <v>0</v>
      </c>
      <c r="AE28" s="200">
        <f t="shared" si="11"/>
        <v>0</v>
      </c>
      <c r="AF28" s="200">
        <f t="shared" si="11"/>
        <v>10</v>
      </c>
      <c r="AG28" s="200">
        <f t="shared" si="1"/>
        <v>0</v>
      </c>
      <c r="AH28" s="200">
        <f t="shared" si="11"/>
        <v>2</v>
      </c>
      <c r="AI28" s="200">
        <f t="shared" si="11"/>
        <v>30</v>
      </c>
      <c r="AJ28" s="200">
        <f t="shared" si="11"/>
        <v>59</v>
      </c>
      <c r="AK28" s="200">
        <f t="shared" si="11"/>
        <v>72</v>
      </c>
      <c r="AL28" s="200">
        <f t="shared" si="11"/>
        <v>13</v>
      </c>
      <c r="AM28" s="200">
        <f t="shared" si="11"/>
        <v>0</v>
      </c>
      <c r="AN28" s="200">
        <f t="shared" si="11"/>
        <v>0</v>
      </c>
      <c r="AO28" s="200">
        <f t="shared" si="11"/>
        <v>0</v>
      </c>
      <c r="AP28" s="200">
        <f t="shared" si="11"/>
        <v>0</v>
      </c>
      <c r="AQ28" s="201">
        <f t="shared" si="11"/>
        <v>0</v>
      </c>
    </row>
    <row r="29" spans="1:43" ht="126" x14ac:dyDescent="0.3">
      <c r="A29" s="391">
        <v>12</v>
      </c>
      <c r="B29" s="197" t="s">
        <v>229</v>
      </c>
      <c r="C29" s="197" t="s">
        <v>1235</v>
      </c>
      <c r="D29" s="197" t="s">
        <v>1236</v>
      </c>
      <c r="E29" s="197">
        <v>5</v>
      </c>
      <c r="F29" s="197"/>
      <c r="G29" s="197"/>
      <c r="H29" s="197"/>
      <c r="I29" s="197"/>
      <c r="J29" s="197"/>
      <c r="K29" s="197">
        <v>24</v>
      </c>
      <c r="L29" s="197">
        <v>4</v>
      </c>
      <c r="M29" s="197">
        <v>5</v>
      </c>
      <c r="N29" s="197">
        <v>1</v>
      </c>
      <c r="O29" s="197"/>
      <c r="P29" s="197">
        <v>3</v>
      </c>
      <c r="Q29" s="197"/>
      <c r="R29" s="197">
        <v>15</v>
      </c>
      <c r="S29" s="197">
        <v>9</v>
      </c>
      <c r="T29" s="197">
        <v>2</v>
      </c>
      <c r="U29" s="197"/>
      <c r="V29" s="197">
        <v>6</v>
      </c>
      <c r="W29" s="197"/>
      <c r="X29" s="197"/>
      <c r="Y29" s="197"/>
      <c r="Z29" s="197">
        <v>3</v>
      </c>
      <c r="AA29" s="197"/>
      <c r="AB29" s="197"/>
      <c r="AC29" s="197"/>
      <c r="AD29" s="197">
        <v>5</v>
      </c>
      <c r="AE29" s="197"/>
      <c r="AF29" s="197">
        <v>11</v>
      </c>
      <c r="AG29" s="197">
        <f t="shared" si="1"/>
        <v>0</v>
      </c>
      <c r="AH29" s="197">
        <v>9</v>
      </c>
      <c r="AI29" s="197">
        <v>32</v>
      </c>
      <c r="AJ29" s="197">
        <v>30</v>
      </c>
      <c r="AK29" s="197">
        <v>20</v>
      </c>
      <c r="AL29" s="197">
        <v>1</v>
      </c>
      <c r="AM29" s="197"/>
      <c r="AN29" s="197"/>
      <c r="AO29" s="197"/>
      <c r="AP29" s="197"/>
      <c r="AQ29" s="205">
        <v>1</v>
      </c>
    </row>
    <row r="30" spans="1:43" ht="34.799999999999997" x14ac:dyDescent="0.3">
      <c r="A30" s="402" t="s">
        <v>137</v>
      </c>
      <c r="B30" s="198"/>
      <c r="C30" s="198"/>
      <c r="D30" s="198"/>
      <c r="E30" s="200">
        <f t="shared" ref="E30:AF30" si="12">SUM(E29:E29)</f>
        <v>5</v>
      </c>
      <c r="F30" s="200">
        <f t="shared" si="12"/>
        <v>0</v>
      </c>
      <c r="G30" s="200">
        <f t="shared" si="12"/>
        <v>0</v>
      </c>
      <c r="H30" s="200">
        <f t="shared" si="12"/>
        <v>0</v>
      </c>
      <c r="I30" s="200">
        <f t="shared" si="12"/>
        <v>0</v>
      </c>
      <c r="J30" s="200">
        <f t="shared" si="12"/>
        <v>0</v>
      </c>
      <c r="K30" s="200">
        <f t="shared" si="12"/>
        <v>24</v>
      </c>
      <c r="L30" s="200">
        <f t="shared" si="12"/>
        <v>4</v>
      </c>
      <c r="M30" s="200">
        <f t="shared" si="12"/>
        <v>5</v>
      </c>
      <c r="N30" s="200">
        <f t="shared" si="12"/>
        <v>1</v>
      </c>
      <c r="O30" s="200">
        <f t="shared" si="12"/>
        <v>0</v>
      </c>
      <c r="P30" s="200">
        <f t="shared" si="12"/>
        <v>3</v>
      </c>
      <c r="Q30" s="200">
        <f t="shared" si="12"/>
        <v>0</v>
      </c>
      <c r="R30" s="200">
        <f t="shared" si="12"/>
        <v>15</v>
      </c>
      <c r="S30" s="200">
        <f t="shared" si="12"/>
        <v>9</v>
      </c>
      <c r="T30" s="200">
        <f t="shared" si="12"/>
        <v>2</v>
      </c>
      <c r="U30" s="200">
        <f t="shared" si="12"/>
        <v>0</v>
      </c>
      <c r="V30" s="200">
        <f t="shared" si="12"/>
        <v>6</v>
      </c>
      <c r="W30" s="200">
        <f t="shared" si="12"/>
        <v>0</v>
      </c>
      <c r="X30" s="200">
        <f t="shared" si="12"/>
        <v>0</v>
      </c>
      <c r="Y30" s="200">
        <f t="shared" si="12"/>
        <v>0</v>
      </c>
      <c r="Z30" s="200">
        <f t="shared" si="12"/>
        <v>3</v>
      </c>
      <c r="AA30" s="200">
        <f t="shared" si="12"/>
        <v>0</v>
      </c>
      <c r="AB30" s="200">
        <f t="shared" si="12"/>
        <v>0</v>
      </c>
      <c r="AC30" s="200">
        <f t="shared" si="12"/>
        <v>0</v>
      </c>
      <c r="AD30" s="200">
        <f t="shared" si="12"/>
        <v>5</v>
      </c>
      <c r="AE30" s="200">
        <f t="shared" si="12"/>
        <v>0</v>
      </c>
      <c r="AF30" s="200">
        <f t="shared" si="12"/>
        <v>11</v>
      </c>
      <c r="AG30" s="200">
        <f t="shared" si="1"/>
        <v>0</v>
      </c>
      <c r="AH30" s="200">
        <f t="shared" ref="AH30:AQ30" si="13">SUM(AH29:AH29)</f>
        <v>9</v>
      </c>
      <c r="AI30" s="200">
        <f t="shared" si="13"/>
        <v>32</v>
      </c>
      <c r="AJ30" s="200">
        <f t="shared" si="13"/>
        <v>30</v>
      </c>
      <c r="AK30" s="200">
        <f t="shared" si="13"/>
        <v>20</v>
      </c>
      <c r="AL30" s="200">
        <f t="shared" si="13"/>
        <v>1</v>
      </c>
      <c r="AM30" s="200">
        <f t="shared" si="13"/>
        <v>0</v>
      </c>
      <c r="AN30" s="200">
        <f t="shared" si="13"/>
        <v>0</v>
      </c>
      <c r="AO30" s="200">
        <f t="shared" si="13"/>
        <v>0</v>
      </c>
      <c r="AP30" s="200">
        <f t="shared" si="13"/>
        <v>0</v>
      </c>
      <c r="AQ30" s="201">
        <f t="shared" si="13"/>
        <v>1</v>
      </c>
    </row>
    <row r="31" spans="1:43" ht="198" x14ac:dyDescent="0.3">
      <c r="A31" s="391">
        <v>13</v>
      </c>
      <c r="B31" s="197" t="s">
        <v>228</v>
      </c>
      <c r="C31" s="197" t="s">
        <v>1237</v>
      </c>
      <c r="D31" s="197" t="s">
        <v>1238</v>
      </c>
      <c r="E31" s="197">
        <v>5</v>
      </c>
      <c r="F31" s="197"/>
      <c r="G31" s="197"/>
      <c r="H31" s="197"/>
      <c r="I31" s="197"/>
      <c r="J31" s="197"/>
      <c r="K31" s="197">
        <v>41</v>
      </c>
      <c r="L31" s="197">
        <v>4</v>
      </c>
      <c r="M31" s="505"/>
      <c r="N31" s="505"/>
      <c r="O31" s="505">
        <v>1</v>
      </c>
      <c r="P31" s="505">
        <v>3</v>
      </c>
      <c r="Q31" s="505"/>
      <c r="R31" s="505">
        <v>8</v>
      </c>
      <c r="S31" s="505">
        <v>7</v>
      </c>
      <c r="T31" s="505">
        <v>5</v>
      </c>
      <c r="U31" s="505"/>
      <c r="V31" s="505">
        <v>6</v>
      </c>
      <c r="W31" s="505"/>
      <c r="X31" s="505"/>
      <c r="Y31" s="505">
        <v>5</v>
      </c>
      <c r="Z31" s="505">
        <v>3</v>
      </c>
      <c r="AA31" s="505">
        <v>1</v>
      </c>
      <c r="AB31" s="505"/>
      <c r="AC31" s="505"/>
      <c r="AD31" s="505"/>
      <c r="AE31" s="506"/>
      <c r="AF31" s="506">
        <v>4</v>
      </c>
      <c r="AG31" s="506"/>
      <c r="AH31" s="506">
        <v>7</v>
      </c>
      <c r="AI31" s="506">
        <v>30</v>
      </c>
      <c r="AJ31" s="506">
        <v>40</v>
      </c>
      <c r="AK31" s="506">
        <v>10</v>
      </c>
      <c r="AL31" s="506">
        <v>4</v>
      </c>
      <c r="AM31" s="197"/>
      <c r="AN31" s="197"/>
      <c r="AO31" s="197"/>
      <c r="AP31" s="197"/>
      <c r="AQ31" s="205"/>
    </row>
    <row r="32" spans="1:43" ht="34.799999999999997" x14ac:dyDescent="0.3">
      <c r="A32" s="402" t="s">
        <v>137</v>
      </c>
      <c r="B32" s="198"/>
      <c r="C32" s="198"/>
      <c r="D32" s="198"/>
      <c r="E32" s="200">
        <f t="shared" ref="E32:AQ32" si="14">E31</f>
        <v>5</v>
      </c>
      <c r="F32" s="200">
        <f t="shared" si="14"/>
        <v>0</v>
      </c>
      <c r="G32" s="200">
        <f t="shared" si="14"/>
        <v>0</v>
      </c>
      <c r="H32" s="200">
        <f t="shared" si="14"/>
        <v>0</v>
      </c>
      <c r="I32" s="200">
        <f t="shared" si="14"/>
        <v>0</v>
      </c>
      <c r="J32" s="200">
        <f t="shared" si="14"/>
        <v>0</v>
      </c>
      <c r="K32" s="200">
        <f t="shared" si="14"/>
        <v>41</v>
      </c>
      <c r="L32" s="200">
        <f t="shared" si="14"/>
        <v>4</v>
      </c>
      <c r="M32" s="200">
        <f t="shared" si="14"/>
        <v>0</v>
      </c>
      <c r="N32" s="200">
        <f t="shared" si="14"/>
        <v>0</v>
      </c>
      <c r="O32" s="200">
        <f t="shared" si="14"/>
        <v>1</v>
      </c>
      <c r="P32" s="200">
        <f t="shared" si="14"/>
        <v>3</v>
      </c>
      <c r="Q32" s="200">
        <f t="shared" si="14"/>
        <v>0</v>
      </c>
      <c r="R32" s="200">
        <f t="shared" si="14"/>
        <v>8</v>
      </c>
      <c r="S32" s="200">
        <f t="shared" si="14"/>
        <v>7</v>
      </c>
      <c r="T32" s="200">
        <f t="shared" si="14"/>
        <v>5</v>
      </c>
      <c r="U32" s="200">
        <f t="shared" si="14"/>
        <v>0</v>
      </c>
      <c r="V32" s="200">
        <f t="shared" si="14"/>
        <v>6</v>
      </c>
      <c r="W32" s="200">
        <f t="shared" si="14"/>
        <v>0</v>
      </c>
      <c r="X32" s="200">
        <f t="shared" si="14"/>
        <v>0</v>
      </c>
      <c r="Y32" s="200">
        <f t="shared" si="14"/>
        <v>5</v>
      </c>
      <c r="Z32" s="200">
        <f t="shared" si="14"/>
        <v>3</v>
      </c>
      <c r="AA32" s="200">
        <f t="shared" si="14"/>
        <v>1</v>
      </c>
      <c r="AB32" s="200">
        <f t="shared" si="14"/>
        <v>0</v>
      </c>
      <c r="AC32" s="200">
        <f t="shared" si="14"/>
        <v>0</v>
      </c>
      <c r="AD32" s="200">
        <f t="shared" si="14"/>
        <v>0</v>
      </c>
      <c r="AE32" s="200">
        <f t="shared" si="14"/>
        <v>0</v>
      </c>
      <c r="AF32" s="200">
        <f t="shared" si="14"/>
        <v>4</v>
      </c>
      <c r="AG32" s="200">
        <f t="shared" si="14"/>
        <v>0</v>
      </c>
      <c r="AH32" s="200">
        <f t="shared" si="14"/>
        <v>7</v>
      </c>
      <c r="AI32" s="200">
        <f t="shared" si="14"/>
        <v>30</v>
      </c>
      <c r="AJ32" s="200">
        <f t="shared" si="14"/>
        <v>40</v>
      </c>
      <c r="AK32" s="200">
        <f t="shared" si="14"/>
        <v>10</v>
      </c>
      <c r="AL32" s="200">
        <f t="shared" si="14"/>
        <v>4</v>
      </c>
      <c r="AM32" s="200">
        <f t="shared" si="14"/>
        <v>0</v>
      </c>
      <c r="AN32" s="200">
        <f t="shared" si="14"/>
        <v>0</v>
      </c>
      <c r="AO32" s="200">
        <f t="shared" si="14"/>
        <v>0</v>
      </c>
      <c r="AP32" s="200">
        <f t="shared" si="14"/>
        <v>0</v>
      </c>
      <c r="AQ32" s="201">
        <f t="shared" si="14"/>
        <v>0</v>
      </c>
    </row>
    <row r="33" spans="1:43" ht="180" x14ac:dyDescent="0.3">
      <c r="A33" s="391">
        <v>14</v>
      </c>
      <c r="B33" s="197" t="s">
        <v>230</v>
      </c>
      <c r="C33" s="197" t="s">
        <v>1239</v>
      </c>
      <c r="D33" s="197" t="s">
        <v>1240</v>
      </c>
      <c r="E33" s="197">
        <v>2</v>
      </c>
      <c r="F33" s="197"/>
      <c r="G33" s="197"/>
      <c r="H33" s="197"/>
      <c r="I33" s="197"/>
      <c r="J33" s="197"/>
      <c r="K33" s="197">
        <v>23</v>
      </c>
      <c r="L33" s="197">
        <v>5</v>
      </c>
      <c r="M33" s="197"/>
      <c r="N33" s="197"/>
      <c r="O33" s="197"/>
      <c r="P33" s="197">
        <v>1</v>
      </c>
      <c r="Q33" s="197"/>
      <c r="R33" s="197">
        <v>8</v>
      </c>
      <c r="S33" s="197">
        <v>11</v>
      </c>
      <c r="T33" s="197"/>
      <c r="U33" s="197"/>
      <c r="V33" s="197"/>
      <c r="W33" s="197"/>
      <c r="X33" s="197"/>
      <c r="Y33" s="197">
        <v>3</v>
      </c>
      <c r="Z33" s="197">
        <v>2</v>
      </c>
      <c r="AA33" s="197">
        <v>1</v>
      </c>
      <c r="AB33" s="197"/>
      <c r="AC33" s="197"/>
      <c r="AD33" s="197"/>
      <c r="AE33" s="197">
        <v>1</v>
      </c>
      <c r="AF33" s="197">
        <v>4</v>
      </c>
      <c r="AG33" s="197">
        <f t="shared" si="1"/>
        <v>0</v>
      </c>
      <c r="AH33" s="197">
        <v>1</v>
      </c>
      <c r="AI33" s="197">
        <v>18</v>
      </c>
      <c r="AJ33" s="197">
        <v>31</v>
      </c>
      <c r="AK33" s="197"/>
      <c r="AL33" s="197">
        <v>1</v>
      </c>
      <c r="AM33" s="197"/>
      <c r="AN33" s="197"/>
      <c r="AO33" s="197"/>
      <c r="AP33" s="197"/>
      <c r="AQ33" s="205"/>
    </row>
    <row r="34" spans="1:43" ht="34.799999999999997" x14ac:dyDescent="0.3">
      <c r="A34" s="402" t="s">
        <v>137</v>
      </c>
      <c r="B34" s="198"/>
      <c r="C34" s="198"/>
      <c r="D34" s="198"/>
      <c r="E34" s="200">
        <f>E33</f>
        <v>2</v>
      </c>
      <c r="F34" s="200"/>
      <c r="G34" s="200"/>
      <c r="H34" s="200"/>
      <c r="I34" s="200"/>
      <c r="J34" s="200"/>
      <c r="K34" s="200">
        <f>K33</f>
        <v>23</v>
      </c>
      <c r="L34" s="200">
        <f t="shared" ref="L34:AQ34" si="15">L33</f>
        <v>5</v>
      </c>
      <c r="M34" s="200">
        <f t="shared" si="15"/>
        <v>0</v>
      </c>
      <c r="N34" s="200">
        <f t="shared" si="15"/>
        <v>0</v>
      </c>
      <c r="O34" s="200">
        <f t="shared" si="15"/>
        <v>0</v>
      </c>
      <c r="P34" s="200">
        <f t="shared" si="15"/>
        <v>1</v>
      </c>
      <c r="Q34" s="200">
        <f t="shared" si="15"/>
        <v>0</v>
      </c>
      <c r="R34" s="200">
        <f t="shared" si="15"/>
        <v>8</v>
      </c>
      <c r="S34" s="200">
        <f t="shared" si="15"/>
        <v>11</v>
      </c>
      <c r="T34" s="200">
        <f t="shared" si="15"/>
        <v>0</v>
      </c>
      <c r="U34" s="200">
        <f t="shared" si="15"/>
        <v>0</v>
      </c>
      <c r="V34" s="200">
        <f t="shared" si="15"/>
        <v>0</v>
      </c>
      <c r="W34" s="200">
        <f t="shared" si="15"/>
        <v>0</v>
      </c>
      <c r="X34" s="200">
        <f t="shared" si="15"/>
        <v>0</v>
      </c>
      <c r="Y34" s="200">
        <f t="shared" si="15"/>
        <v>3</v>
      </c>
      <c r="Z34" s="200">
        <f t="shared" si="15"/>
        <v>2</v>
      </c>
      <c r="AA34" s="200">
        <f t="shared" si="15"/>
        <v>1</v>
      </c>
      <c r="AB34" s="200">
        <f t="shared" si="15"/>
        <v>0</v>
      </c>
      <c r="AC34" s="200">
        <f t="shared" si="15"/>
        <v>0</v>
      </c>
      <c r="AD34" s="200">
        <f t="shared" si="15"/>
        <v>0</v>
      </c>
      <c r="AE34" s="200">
        <f t="shared" si="15"/>
        <v>1</v>
      </c>
      <c r="AF34" s="200">
        <f t="shared" si="15"/>
        <v>4</v>
      </c>
      <c r="AG34" s="200">
        <f t="shared" si="15"/>
        <v>0</v>
      </c>
      <c r="AH34" s="200">
        <f t="shared" si="15"/>
        <v>1</v>
      </c>
      <c r="AI34" s="200">
        <f t="shared" si="15"/>
        <v>18</v>
      </c>
      <c r="AJ34" s="200">
        <f t="shared" si="15"/>
        <v>31</v>
      </c>
      <c r="AK34" s="200">
        <f t="shared" si="15"/>
        <v>0</v>
      </c>
      <c r="AL34" s="200">
        <f t="shared" si="15"/>
        <v>1</v>
      </c>
      <c r="AM34" s="200">
        <f t="shared" si="15"/>
        <v>0</v>
      </c>
      <c r="AN34" s="200">
        <f t="shared" si="15"/>
        <v>0</v>
      </c>
      <c r="AO34" s="200">
        <f t="shared" si="15"/>
        <v>0</v>
      </c>
      <c r="AP34" s="200">
        <f t="shared" si="15"/>
        <v>0</v>
      </c>
      <c r="AQ34" s="201">
        <f t="shared" si="15"/>
        <v>0</v>
      </c>
    </row>
    <row r="35" spans="1:43" ht="162" x14ac:dyDescent="0.3">
      <c r="A35" s="391">
        <v>15</v>
      </c>
      <c r="B35" s="197" t="s">
        <v>231</v>
      </c>
      <c r="C35" s="197" t="s">
        <v>1241</v>
      </c>
      <c r="D35" s="197" t="s">
        <v>1242</v>
      </c>
      <c r="E35" s="197">
        <v>1</v>
      </c>
      <c r="F35" s="197"/>
      <c r="G35" s="197"/>
      <c r="H35" s="197"/>
      <c r="I35" s="197"/>
      <c r="J35" s="197"/>
      <c r="K35" s="197">
        <v>9</v>
      </c>
      <c r="L35" s="197">
        <v>2</v>
      </c>
      <c r="M35" s="197"/>
      <c r="N35" s="197"/>
      <c r="O35" s="197"/>
      <c r="P35" s="197">
        <v>1</v>
      </c>
      <c r="Q35" s="197"/>
      <c r="R35" s="197">
        <v>6</v>
      </c>
      <c r="S35" s="197">
        <v>10</v>
      </c>
      <c r="T35" s="197">
        <v>2</v>
      </c>
      <c r="U35" s="197"/>
      <c r="V35" s="197">
        <v>1</v>
      </c>
      <c r="W35" s="197"/>
      <c r="X35" s="197"/>
      <c r="Y35" s="197">
        <v>1</v>
      </c>
      <c r="Z35" s="197">
        <v>1</v>
      </c>
      <c r="AA35" s="197"/>
      <c r="AB35" s="197"/>
      <c r="AC35" s="197"/>
      <c r="AD35" s="197">
        <v>1</v>
      </c>
      <c r="AE35" s="197">
        <v>0</v>
      </c>
      <c r="AF35" s="197">
        <v>2</v>
      </c>
      <c r="AG35" s="197">
        <f t="shared" si="1"/>
        <v>0</v>
      </c>
      <c r="AH35" s="197">
        <v>1</v>
      </c>
      <c r="AI35" s="197">
        <v>10</v>
      </c>
      <c r="AJ35" s="197">
        <v>50</v>
      </c>
      <c r="AK35" s="197">
        <v>20</v>
      </c>
      <c r="AL35" s="197">
        <v>4</v>
      </c>
      <c r="AM35" s="197"/>
      <c r="AN35" s="197"/>
      <c r="AO35" s="197"/>
      <c r="AP35" s="197"/>
      <c r="AQ35" s="205">
        <v>1</v>
      </c>
    </row>
    <row r="36" spans="1:43" ht="34.799999999999997" x14ac:dyDescent="0.3">
      <c r="A36" s="402" t="s">
        <v>137</v>
      </c>
      <c r="B36" s="198"/>
      <c r="C36" s="198"/>
      <c r="D36" s="198"/>
      <c r="E36" s="200">
        <f>E35</f>
        <v>1</v>
      </c>
      <c r="F36" s="200">
        <f t="shared" ref="F36:AQ36" si="16">F35</f>
        <v>0</v>
      </c>
      <c r="G36" s="200">
        <f t="shared" si="16"/>
        <v>0</v>
      </c>
      <c r="H36" s="200">
        <f t="shared" si="16"/>
        <v>0</v>
      </c>
      <c r="I36" s="200">
        <f t="shared" si="16"/>
        <v>0</v>
      </c>
      <c r="J36" s="200">
        <f t="shared" si="16"/>
        <v>0</v>
      </c>
      <c r="K36" s="219">
        <f t="shared" si="16"/>
        <v>9</v>
      </c>
      <c r="L36" s="200">
        <f t="shared" si="16"/>
        <v>2</v>
      </c>
      <c r="M36" s="200">
        <f t="shared" si="16"/>
        <v>0</v>
      </c>
      <c r="N36" s="200">
        <f t="shared" si="16"/>
        <v>0</v>
      </c>
      <c r="O36" s="200">
        <f t="shared" si="16"/>
        <v>0</v>
      </c>
      <c r="P36" s="200">
        <f t="shared" si="16"/>
        <v>1</v>
      </c>
      <c r="Q36" s="200">
        <f t="shared" si="16"/>
        <v>0</v>
      </c>
      <c r="R36" s="200">
        <f t="shared" si="16"/>
        <v>6</v>
      </c>
      <c r="S36" s="200">
        <f t="shared" si="16"/>
        <v>10</v>
      </c>
      <c r="T36" s="200">
        <f t="shared" si="16"/>
        <v>2</v>
      </c>
      <c r="U36" s="200">
        <f t="shared" si="16"/>
        <v>0</v>
      </c>
      <c r="V36" s="200">
        <f t="shared" si="16"/>
        <v>1</v>
      </c>
      <c r="W36" s="200">
        <f t="shared" si="16"/>
        <v>0</v>
      </c>
      <c r="X36" s="200">
        <f t="shared" si="16"/>
        <v>0</v>
      </c>
      <c r="Y36" s="200">
        <f t="shared" si="16"/>
        <v>1</v>
      </c>
      <c r="Z36" s="200">
        <f t="shared" si="16"/>
        <v>1</v>
      </c>
      <c r="AA36" s="200">
        <f t="shared" si="16"/>
        <v>0</v>
      </c>
      <c r="AB36" s="200">
        <f t="shared" si="16"/>
        <v>0</v>
      </c>
      <c r="AC36" s="200">
        <f t="shared" si="16"/>
        <v>0</v>
      </c>
      <c r="AD36" s="200">
        <f t="shared" si="16"/>
        <v>1</v>
      </c>
      <c r="AE36" s="200">
        <f t="shared" si="16"/>
        <v>0</v>
      </c>
      <c r="AF36" s="200">
        <f t="shared" si="16"/>
        <v>2</v>
      </c>
      <c r="AG36" s="200">
        <f t="shared" si="1"/>
        <v>0</v>
      </c>
      <c r="AH36" s="200">
        <f t="shared" si="16"/>
        <v>1</v>
      </c>
      <c r="AI36" s="200">
        <f t="shared" si="16"/>
        <v>10</v>
      </c>
      <c r="AJ36" s="200">
        <f t="shared" si="16"/>
        <v>50</v>
      </c>
      <c r="AK36" s="200">
        <f t="shared" si="16"/>
        <v>20</v>
      </c>
      <c r="AL36" s="200">
        <f t="shared" si="16"/>
        <v>4</v>
      </c>
      <c r="AM36" s="200">
        <f t="shared" si="16"/>
        <v>0</v>
      </c>
      <c r="AN36" s="200">
        <f t="shared" si="16"/>
        <v>0</v>
      </c>
      <c r="AO36" s="200">
        <f t="shared" si="16"/>
        <v>0</v>
      </c>
      <c r="AP36" s="200">
        <f t="shared" si="16"/>
        <v>0</v>
      </c>
      <c r="AQ36" s="201">
        <f t="shared" si="16"/>
        <v>1</v>
      </c>
    </row>
    <row r="37" spans="1:43" ht="126" x14ac:dyDescent="0.3">
      <c r="A37" s="391">
        <v>16</v>
      </c>
      <c r="B37" s="197" t="s">
        <v>232</v>
      </c>
      <c r="C37" s="197" t="s">
        <v>1243</v>
      </c>
      <c r="D37" s="197" t="s">
        <v>1244</v>
      </c>
      <c r="E37" s="197">
        <v>6</v>
      </c>
      <c r="F37" s="197"/>
      <c r="G37" s="197"/>
      <c r="H37" s="197"/>
      <c r="I37" s="197"/>
      <c r="J37" s="197"/>
      <c r="K37" s="197">
        <v>39</v>
      </c>
      <c r="L37" s="197">
        <v>7</v>
      </c>
      <c r="M37" s="197">
        <v>5</v>
      </c>
      <c r="N37" s="197">
        <v>1</v>
      </c>
      <c r="O37" s="197">
        <v>2</v>
      </c>
      <c r="P37" s="197">
        <v>2</v>
      </c>
      <c r="Q37" s="197">
        <v>1</v>
      </c>
      <c r="R37" s="197">
        <v>9</v>
      </c>
      <c r="S37" s="197">
        <v>15</v>
      </c>
      <c r="T37" s="197">
        <v>1</v>
      </c>
      <c r="U37" s="197"/>
      <c r="V37" s="197">
        <v>6</v>
      </c>
      <c r="W37" s="197"/>
      <c r="X37" s="197"/>
      <c r="Y37" s="197">
        <v>4</v>
      </c>
      <c r="Z37" s="197">
        <v>1</v>
      </c>
      <c r="AA37" s="197"/>
      <c r="AB37" s="197"/>
      <c r="AC37" s="197"/>
      <c r="AD37" s="197">
        <v>1</v>
      </c>
      <c r="AE37" s="197">
        <v>1</v>
      </c>
      <c r="AF37" s="197">
        <v>5</v>
      </c>
      <c r="AG37" s="197">
        <v>1</v>
      </c>
      <c r="AH37" s="197">
        <v>4</v>
      </c>
      <c r="AI37" s="197">
        <v>69</v>
      </c>
      <c r="AJ37" s="197">
        <v>125</v>
      </c>
      <c r="AK37" s="197">
        <v>49</v>
      </c>
      <c r="AL37" s="197">
        <v>3</v>
      </c>
      <c r="AM37" s="197"/>
      <c r="AN37" s="197"/>
      <c r="AO37" s="197"/>
      <c r="AP37" s="197"/>
      <c r="AQ37" s="205"/>
    </row>
    <row r="38" spans="1:43" ht="34.799999999999997" x14ac:dyDescent="0.3">
      <c r="A38" s="402" t="s">
        <v>137</v>
      </c>
      <c r="B38" s="198"/>
      <c r="C38" s="198"/>
      <c r="D38" s="198"/>
      <c r="E38" s="200">
        <f t="shared" ref="E38:AF38" si="17">SUM(E37:E37)</f>
        <v>6</v>
      </c>
      <c r="F38" s="200">
        <f t="shared" si="17"/>
        <v>0</v>
      </c>
      <c r="G38" s="200">
        <f t="shared" si="17"/>
        <v>0</v>
      </c>
      <c r="H38" s="200">
        <f t="shared" si="17"/>
        <v>0</v>
      </c>
      <c r="I38" s="200">
        <f t="shared" si="17"/>
        <v>0</v>
      </c>
      <c r="J38" s="200">
        <f t="shared" si="17"/>
        <v>0</v>
      </c>
      <c r="K38" s="200">
        <f t="shared" si="17"/>
        <v>39</v>
      </c>
      <c r="L38" s="200">
        <f t="shared" si="17"/>
        <v>7</v>
      </c>
      <c r="M38" s="200">
        <f t="shared" si="17"/>
        <v>5</v>
      </c>
      <c r="N38" s="200">
        <f t="shared" si="17"/>
        <v>1</v>
      </c>
      <c r="O38" s="200">
        <f t="shared" si="17"/>
        <v>2</v>
      </c>
      <c r="P38" s="200">
        <f t="shared" si="17"/>
        <v>2</v>
      </c>
      <c r="Q38" s="200">
        <f t="shared" si="17"/>
        <v>1</v>
      </c>
      <c r="R38" s="200">
        <f t="shared" si="17"/>
        <v>9</v>
      </c>
      <c r="S38" s="200">
        <f t="shared" si="17"/>
        <v>15</v>
      </c>
      <c r="T38" s="200">
        <f t="shared" si="17"/>
        <v>1</v>
      </c>
      <c r="U38" s="200">
        <f t="shared" si="17"/>
        <v>0</v>
      </c>
      <c r="V38" s="200">
        <f t="shared" si="17"/>
        <v>6</v>
      </c>
      <c r="W38" s="200">
        <f t="shared" si="17"/>
        <v>0</v>
      </c>
      <c r="X38" s="200">
        <f t="shared" si="17"/>
        <v>0</v>
      </c>
      <c r="Y38" s="200">
        <f t="shared" si="17"/>
        <v>4</v>
      </c>
      <c r="Z38" s="200">
        <f t="shared" si="17"/>
        <v>1</v>
      </c>
      <c r="AA38" s="200">
        <f t="shared" si="17"/>
        <v>0</v>
      </c>
      <c r="AB38" s="200">
        <f t="shared" si="17"/>
        <v>0</v>
      </c>
      <c r="AC38" s="200">
        <f t="shared" si="17"/>
        <v>0</v>
      </c>
      <c r="AD38" s="200">
        <f t="shared" si="17"/>
        <v>1</v>
      </c>
      <c r="AE38" s="200">
        <f t="shared" si="17"/>
        <v>1</v>
      </c>
      <c r="AF38" s="200">
        <f t="shared" si="17"/>
        <v>5</v>
      </c>
      <c r="AG38" s="200">
        <f t="shared" si="1"/>
        <v>1</v>
      </c>
      <c r="AH38" s="200">
        <f t="shared" ref="AH38:AQ38" si="18">SUM(AH37:AH37)</f>
        <v>4</v>
      </c>
      <c r="AI38" s="200">
        <f t="shared" si="18"/>
        <v>69</v>
      </c>
      <c r="AJ38" s="200">
        <f t="shared" si="18"/>
        <v>125</v>
      </c>
      <c r="AK38" s="200">
        <f t="shared" si="18"/>
        <v>49</v>
      </c>
      <c r="AL38" s="200">
        <f t="shared" si="18"/>
        <v>3</v>
      </c>
      <c r="AM38" s="200">
        <f t="shared" si="18"/>
        <v>0</v>
      </c>
      <c r="AN38" s="200">
        <f t="shared" si="18"/>
        <v>0</v>
      </c>
      <c r="AO38" s="200">
        <f t="shared" si="18"/>
        <v>0</v>
      </c>
      <c r="AP38" s="200">
        <f t="shared" si="18"/>
        <v>0</v>
      </c>
      <c r="AQ38" s="201">
        <f t="shared" si="18"/>
        <v>0</v>
      </c>
    </row>
    <row r="39" spans="1:43" ht="234" x14ac:dyDescent="0.3">
      <c r="A39" s="391">
        <v>17</v>
      </c>
      <c r="B39" s="197" t="s">
        <v>233</v>
      </c>
      <c r="C39" s="197" t="s">
        <v>1245</v>
      </c>
      <c r="D39" s="197" t="s">
        <v>1246</v>
      </c>
      <c r="E39" s="197">
        <v>5</v>
      </c>
      <c r="F39" s="197"/>
      <c r="G39" s="197"/>
      <c r="H39" s="197"/>
      <c r="I39" s="197"/>
      <c r="J39" s="197"/>
      <c r="K39" s="197">
        <v>18</v>
      </c>
      <c r="L39" s="197">
        <v>3</v>
      </c>
      <c r="M39" s="197"/>
      <c r="N39" s="197"/>
      <c r="O39" s="197"/>
      <c r="P39" s="197">
        <v>1</v>
      </c>
      <c r="Q39" s="197"/>
      <c r="R39" s="197">
        <v>12</v>
      </c>
      <c r="S39" s="197">
        <v>3</v>
      </c>
      <c r="T39" s="197">
        <v>1</v>
      </c>
      <c r="U39" s="197"/>
      <c r="V39" s="197">
        <v>1</v>
      </c>
      <c r="W39" s="197"/>
      <c r="X39" s="197"/>
      <c r="Y39" s="197"/>
      <c r="Z39" s="197">
        <v>2</v>
      </c>
      <c r="AA39" s="197">
        <v>1</v>
      </c>
      <c r="AB39" s="197"/>
      <c r="AC39" s="197"/>
      <c r="AD39" s="197">
        <v>1</v>
      </c>
      <c r="AE39" s="197">
        <v>3</v>
      </c>
      <c r="AF39" s="197">
        <v>2</v>
      </c>
      <c r="AG39" s="197">
        <f t="shared" si="1"/>
        <v>0</v>
      </c>
      <c r="AH39" s="197">
        <v>3</v>
      </c>
      <c r="AI39" s="197">
        <v>29</v>
      </c>
      <c r="AJ39" s="197">
        <v>20</v>
      </c>
      <c r="AK39" s="197">
        <v>20</v>
      </c>
      <c r="AL39" s="197">
        <v>5</v>
      </c>
      <c r="AM39" s="197"/>
      <c r="AN39" s="197"/>
      <c r="AO39" s="197"/>
      <c r="AP39" s="197"/>
      <c r="AQ39" s="205"/>
    </row>
    <row r="40" spans="1:43" ht="34.799999999999997" x14ac:dyDescent="0.3">
      <c r="A40" s="402" t="s">
        <v>137</v>
      </c>
      <c r="B40" s="198"/>
      <c r="C40" s="198"/>
      <c r="D40" s="198"/>
      <c r="E40" s="200">
        <f>E39</f>
        <v>5</v>
      </c>
      <c r="F40" s="200">
        <f t="shared" ref="F40:AQ40" si="19">F39</f>
        <v>0</v>
      </c>
      <c r="G40" s="200">
        <f t="shared" si="19"/>
        <v>0</v>
      </c>
      <c r="H40" s="200">
        <f t="shared" si="19"/>
        <v>0</v>
      </c>
      <c r="I40" s="200">
        <f t="shared" si="19"/>
        <v>0</v>
      </c>
      <c r="J40" s="200">
        <f t="shared" si="19"/>
        <v>0</v>
      </c>
      <c r="K40" s="200">
        <f t="shared" si="19"/>
        <v>18</v>
      </c>
      <c r="L40" s="200">
        <f t="shared" si="19"/>
        <v>3</v>
      </c>
      <c r="M40" s="200">
        <f t="shared" si="19"/>
        <v>0</v>
      </c>
      <c r="N40" s="200">
        <f t="shared" si="19"/>
        <v>0</v>
      </c>
      <c r="O40" s="200">
        <f t="shared" si="19"/>
        <v>0</v>
      </c>
      <c r="P40" s="200">
        <f t="shared" si="19"/>
        <v>1</v>
      </c>
      <c r="Q40" s="200">
        <f t="shared" si="19"/>
        <v>0</v>
      </c>
      <c r="R40" s="200">
        <f t="shared" si="19"/>
        <v>12</v>
      </c>
      <c r="S40" s="200">
        <f t="shared" si="19"/>
        <v>3</v>
      </c>
      <c r="T40" s="200">
        <f t="shared" si="19"/>
        <v>1</v>
      </c>
      <c r="U40" s="200">
        <f t="shared" si="19"/>
        <v>0</v>
      </c>
      <c r="V40" s="200">
        <f t="shared" si="19"/>
        <v>1</v>
      </c>
      <c r="W40" s="200">
        <f t="shared" si="19"/>
        <v>0</v>
      </c>
      <c r="X40" s="200">
        <f t="shared" si="19"/>
        <v>0</v>
      </c>
      <c r="Y40" s="200">
        <f t="shared" si="19"/>
        <v>0</v>
      </c>
      <c r="Z40" s="200">
        <f t="shared" si="19"/>
        <v>2</v>
      </c>
      <c r="AA40" s="200">
        <f t="shared" si="19"/>
        <v>1</v>
      </c>
      <c r="AB40" s="200">
        <f t="shared" si="19"/>
        <v>0</v>
      </c>
      <c r="AC40" s="200">
        <f t="shared" si="19"/>
        <v>0</v>
      </c>
      <c r="AD40" s="200">
        <f t="shared" si="19"/>
        <v>1</v>
      </c>
      <c r="AE40" s="200">
        <f t="shared" si="19"/>
        <v>3</v>
      </c>
      <c r="AF40" s="200">
        <f t="shared" si="19"/>
        <v>2</v>
      </c>
      <c r="AG40" s="200">
        <f t="shared" si="19"/>
        <v>0</v>
      </c>
      <c r="AH40" s="200">
        <f t="shared" si="19"/>
        <v>3</v>
      </c>
      <c r="AI40" s="200">
        <f t="shared" si="19"/>
        <v>29</v>
      </c>
      <c r="AJ40" s="200">
        <f t="shared" si="19"/>
        <v>20</v>
      </c>
      <c r="AK40" s="200">
        <f t="shared" si="19"/>
        <v>20</v>
      </c>
      <c r="AL40" s="200">
        <f t="shared" si="19"/>
        <v>5</v>
      </c>
      <c r="AM40" s="200">
        <f t="shared" si="19"/>
        <v>0</v>
      </c>
      <c r="AN40" s="200">
        <f t="shared" si="19"/>
        <v>0</v>
      </c>
      <c r="AO40" s="200">
        <f t="shared" si="19"/>
        <v>0</v>
      </c>
      <c r="AP40" s="200">
        <f t="shared" si="19"/>
        <v>0</v>
      </c>
      <c r="AQ40" s="200">
        <f t="shared" si="19"/>
        <v>0</v>
      </c>
    </row>
    <row r="41" spans="1:43" ht="162" x14ac:dyDescent="0.3">
      <c r="A41" s="391">
        <v>18</v>
      </c>
      <c r="B41" s="197" t="s">
        <v>234</v>
      </c>
      <c r="C41" s="197" t="s">
        <v>1247</v>
      </c>
      <c r="D41" s="197" t="s">
        <v>1248</v>
      </c>
      <c r="E41" s="197">
        <v>5</v>
      </c>
      <c r="F41" s="197"/>
      <c r="G41" s="197"/>
      <c r="H41" s="197"/>
      <c r="I41" s="197"/>
      <c r="J41" s="197"/>
      <c r="K41" s="197">
        <v>12</v>
      </c>
      <c r="L41" s="197">
        <v>2</v>
      </c>
      <c r="M41" s="197">
        <v>1</v>
      </c>
      <c r="N41" s="197">
        <v>1</v>
      </c>
      <c r="O41" s="197"/>
      <c r="P41" s="197">
        <v>1</v>
      </c>
      <c r="Q41" s="197"/>
      <c r="R41" s="197">
        <v>1</v>
      </c>
      <c r="S41" s="197">
        <v>1</v>
      </c>
      <c r="T41" s="197"/>
      <c r="U41" s="197"/>
      <c r="V41" s="197">
        <v>1</v>
      </c>
      <c r="W41" s="197"/>
      <c r="X41" s="197"/>
      <c r="Y41" s="197">
        <v>1</v>
      </c>
      <c r="Z41" s="197"/>
      <c r="AA41" s="197">
        <v>1</v>
      </c>
      <c r="AB41" s="197"/>
      <c r="AC41" s="197"/>
      <c r="AD41" s="197">
        <v>1</v>
      </c>
      <c r="AE41" s="197">
        <v>1</v>
      </c>
      <c r="AF41" s="197">
        <v>1</v>
      </c>
      <c r="AG41" s="197"/>
      <c r="AH41" s="197">
        <v>1</v>
      </c>
      <c r="AI41" s="197">
        <v>10</v>
      </c>
      <c r="AJ41" s="197">
        <v>50</v>
      </c>
      <c r="AK41" s="197"/>
      <c r="AL41" s="197">
        <v>7</v>
      </c>
      <c r="AM41" s="197"/>
      <c r="AN41" s="197"/>
      <c r="AO41" s="197"/>
      <c r="AP41" s="197"/>
      <c r="AQ41" s="205"/>
    </row>
    <row r="42" spans="1:43" ht="34.799999999999997" x14ac:dyDescent="0.3">
      <c r="A42" s="402" t="s">
        <v>137</v>
      </c>
      <c r="B42" s="198"/>
      <c r="C42" s="198"/>
      <c r="D42" s="198"/>
      <c r="E42" s="200">
        <f t="shared" ref="E42:AF42" si="20">SUM(E41:E41)</f>
        <v>5</v>
      </c>
      <c r="F42" s="200">
        <f t="shared" si="20"/>
        <v>0</v>
      </c>
      <c r="G42" s="200">
        <f t="shared" si="20"/>
        <v>0</v>
      </c>
      <c r="H42" s="200">
        <f t="shared" si="20"/>
        <v>0</v>
      </c>
      <c r="I42" s="200">
        <f t="shared" si="20"/>
        <v>0</v>
      </c>
      <c r="J42" s="200">
        <f t="shared" si="20"/>
        <v>0</v>
      </c>
      <c r="K42" s="200">
        <f t="shared" si="20"/>
        <v>12</v>
      </c>
      <c r="L42" s="200">
        <f t="shared" si="20"/>
        <v>2</v>
      </c>
      <c r="M42" s="200">
        <f t="shared" si="20"/>
        <v>1</v>
      </c>
      <c r="N42" s="200">
        <f t="shared" si="20"/>
        <v>1</v>
      </c>
      <c r="O42" s="200">
        <f t="shared" si="20"/>
        <v>0</v>
      </c>
      <c r="P42" s="200">
        <f t="shared" si="20"/>
        <v>1</v>
      </c>
      <c r="Q42" s="200">
        <f t="shared" si="20"/>
        <v>0</v>
      </c>
      <c r="R42" s="200">
        <f t="shared" si="20"/>
        <v>1</v>
      </c>
      <c r="S42" s="200">
        <f t="shared" si="20"/>
        <v>1</v>
      </c>
      <c r="T42" s="200">
        <f t="shared" si="20"/>
        <v>0</v>
      </c>
      <c r="U42" s="200">
        <f t="shared" si="20"/>
        <v>0</v>
      </c>
      <c r="V42" s="200">
        <f t="shared" si="20"/>
        <v>1</v>
      </c>
      <c r="W42" s="200">
        <f t="shared" si="20"/>
        <v>0</v>
      </c>
      <c r="X42" s="200">
        <f t="shared" si="20"/>
        <v>0</v>
      </c>
      <c r="Y42" s="200">
        <f t="shared" si="20"/>
        <v>1</v>
      </c>
      <c r="Z42" s="200">
        <f t="shared" si="20"/>
        <v>0</v>
      </c>
      <c r="AA42" s="200">
        <f t="shared" si="20"/>
        <v>1</v>
      </c>
      <c r="AB42" s="200">
        <f t="shared" si="20"/>
        <v>0</v>
      </c>
      <c r="AC42" s="200">
        <f t="shared" si="20"/>
        <v>0</v>
      </c>
      <c r="AD42" s="200">
        <f t="shared" si="20"/>
        <v>1</v>
      </c>
      <c r="AE42" s="200">
        <f t="shared" si="20"/>
        <v>1</v>
      </c>
      <c r="AF42" s="200">
        <f t="shared" si="20"/>
        <v>1</v>
      </c>
      <c r="AG42" s="200">
        <f t="shared" si="1"/>
        <v>0</v>
      </c>
      <c r="AH42" s="200">
        <f t="shared" ref="AH42:AQ42" si="21">SUM(AH41:AH41)</f>
        <v>1</v>
      </c>
      <c r="AI42" s="200">
        <f t="shared" si="21"/>
        <v>10</v>
      </c>
      <c r="AJ42" s="200">
        <f t="shared" si="21"/>
        <v>50</v>
      </c>
      <c r="AK42" s="200">
        <f t="shared" si="21"/>
        <v>0</v>
      </c>
      <c r="AL42" s="200">
        <f t="shared" si="21"/>
        <v>7</v>
      </c>
      <c r="AM42" s="200">
        <f t="shared" si="21"/>
        <v>0</v>
      </c>
      <c r="AN42" s="200">
        <f t="shared" si="21"/>
        <v>0</v>
      </c>
      <c r="AO42" s="200">
        <f t="shared" si="21"/>
        <v>0</v>
      </c>
      <c r="AP42" s="200">
        <f t="shared" si="21"/>
        <v>0</v>
      </c>
      <c r="AQ42" s="201">
        <f t="shared" si="21"/>
        <v>0</v>
      </c>
    </row>
    <row r="43" spans="1:43" ht="126" x14ac:dyDescent="0.3">
      <c r="A43" s="391">
        <v>19</v>
      </c>
      <c r="B43" s="197" t="s">
        <v>235</v>
      </c>
      <c r="C43" s="197" t="s">
        <v>1249</v>
      </c>
      <c r="D43" s="197" t="s">
        <v>1250</v>
      </c>
      <c r="E43" s="197">
        <v>4</v>
      </c>
      <c r="F43" s="197"/>
      <c r="G43" s="197"/>
      <c r="H43" s="197"/>
      <c r="I43" s="197"/>
      <c r="J43" s="197"/>
      <c r="K43" s="197">
        <v>22</v>
      </c>
      <c r="L43" s="197">
        <v>1</v>
      </c>
      <c r="M43" s="197"/>
      <c r="N43" s="197"/>
      <c r="O43" s="197">
        <v>2</v>
      </c>
      <c r="P43" s="197">
        <v>3</v>
      </c>
      <c r="Q43" s="197"/>
      <c r="R43" s="197">
        <v>8</v>
      </c>
      <c r="S43" s="197">
        <v>11</v>
      </c>
      <c r="T43" s="197"/>
      <c r="U43" s="197"/>
      <c r="V43" s="197"/>
      <c r="W43" s="197"/>
      <c r="X43" s="197"/>
      <c r="Y43" s="197">
        <v>4</v>
      </c>
      <c r="Z43" s="197">
        <v>2</v>
      </c>
      <c r="AA43" s="197">
        <v>2</v>
      </c>
      <c r="AB43" s="197"/>
      <c r="AC43" s="197"/>
      <c r="AD43" s="197"/>
      <c r="AE43" s="197">
        <v>5</v>
      </c>
      <c r="AF43" s="197">
        <v>1</v>
      </c>
      <c r="AG43" s="197"/>
      <c r="AH43" s="197">
        <v>5</v>
      </c>
      <c r="AI43" s="197">
        <v>38</v>
      </c>
      <c r="AJ43" s="197">
        <v>44</v>
      </c>
      <c r="AK43" s="197">
        <v>21</v>
      </c>
      <c r="AL43" s="197">
        <v>11</v>
      </c>
      <c r="AM43" s="197"/>
      <c r="AN43" s="197"/>
      <c r="AO43" s="197"/>
      <c r="AP43" s="197"/>
      <c r="AQ43" s="205">
        <v>1</v>
      </c>
    </row>
    <row r="44" spans="1:43" ht="34.799999999999997" x14ac:dyDescent="0.3">
      <c r="A44" s="402" t="s">
        <v>137</v>
      </c>
      <c r="B44" s="198"/>
      <c r="C44" s="198"/>
      <c r="D44" s="198"/>
      <c r="E44" s="200">
        <f t="shared" ref="E44:AQ44" si="22">SUM(E43:E43)</f>
        <v>4</v>
      </c>
      <c r="F44" s="200">
        <f t="shared" si="22"/>
        <v>0</v>
      </c>
      <c r="G44" s="200">
        <f t="shared" si="22"/>
        <v>0</v>
      </c>
      <c r="H44" s="200">
        <f t="shared" si="22"/>
        <v>0</v>
      </c>
      <c r="I44" s="200">
        <f t="shared" si="22"/>
        <v>0</v>
      </c>
      <c r="J44" s="200">
        <f t="shared" si="22"/>
        <v>0</v>
      </c>
      <c r="K44" s="200">
        <f t="shared" si="22"/>
        <v>22</v>
      </c>
      <c r="L44" s="200">
        <f t="shared" si="22"/>
        <v>1</v>
      </c>
      <c r="M44" s="200">
        <f t="shared" si="22"/>
        <v>0</v>
      </c>
      <c r="N44" s="200">
        <f t="shared" si="22"/>
        <v>0</v>
      </c>
      <c r="O44" s="200">
        <f t="shared" si="22"/>
        <v>2</v>
      </c>
      <c r="P44" s="200">
        <f t="shared" si="22"/>
        <v>3</v>
      </c>
      <c r="Q44" s="200">
        <f t="shared" si="22"/>
        <v>0</v>
      </c>
      <c r="R44" s="200">
        <f t="shared" si="22"/>
        <v>8</v>
      </c>
      <c r="S44" s="200">
        <f t="shared" si="22"/>
        <v>11</v>
      </c>
      <c r="T44" s="200">
        <f t="shared" si="22"/>
        <v>0</v>
      </c>
      <c r="U44" s="200">
        <f t="shared" si="22"/>
        <v>0</v>
      </c>
      <c r="V44" s="200">
        <f t="shared" si="22"/>
        <v>0</v>
      </c>
      <c r="W44" s="200">
        <f t="shared" si="22"/>
        <v>0</v>
      </c>
      <c r="X44" s="200">
        <f t="shared" si="22"/>
        <v>0</v>
      </c>
      <c r="Y44" s="200">
        <f t="shared" si="22"/>
        <v>4</v>
      </c>
      <c r="Z44" s="200">
        <f t="shared" si="22"/>
        <v>2</v>
      </c>
      <c r="AA44" s="200">
        <f t="shared" si="22"/>
        <v>2</v>
      </c>
      <c r="AB44" s="200">
        <f t="shared" si="22"/>
        <v>0</v>
      </c>
      <c r="AC44" s="200">
        <f t="shared" si="22"/>
        <v>0</v>
      </c>
      <c r="AD44" s="200">
        <f t="shared" si="22"/>
        <v>0</v>
      </c>
      <c r="AE44" s="200">
        <f t="shared" si="22"/>
        <v>5</v>
      </c>
      <c r="AF44" s="200">
        <f t="shared" si="22"/>
        <v>1</v>
      </c>
      <c r="AG44" s="200">
        <f t="shared" si="22"/>
        <v>0</v>
      </c>
      <c r="AH44" s="200">
        <f t="shared" si="22"/>
        <v>5</v>
      </c>
      <c r="AI44" s="200">
        <f t="shared" si="22"/>
        <v>38</v>
      </c>
      <c r="AJ44" s="200">
        <f t="shared" si="22"/>
        <v>44</v>
      </c>
      <c r="AK44" s="200">
        <f t="shared" si="22"/>
        <v>21</v>
      </c>
      <c r="AL44" s="200">
        <f t="shared" si="22"/>
        <v>11</v>
      </c>
      <c r="AM44" s="200">
        <f t="shared" si="22"/>
        <v>0</v>
      </c>
      <c r="AN44" s="200">
        <f t="shared" si="22"/>
        <v>0</v>
      </c>
      <c r="AO44" s="200">
        <f t="shared" si="22"/>
        <v>0</v>
      </c>
      <c r="AP44" s="200">
        <f t="shared" si="22"/>
        <v>0</v>
      </c>
      <c r="AQ44" s="200">
        <f t="shared" si="22"/>
        <v>1</v>
      </c>
    </row>
    <row r="45" spans="1:43" ht="234" x14ac:dyDescent="0.3">
      <c r="A45" s="391">
        <v>20</v>
      </c>
      <c r="B45" s="197" t="s">
        <v>236</v>
      </c>
      <c r="C45" s="197" t="s">
        <v>1251</v>
      </c>
      <c r="D45" s="197" t="s">
        <v>1252</v>
      </c>
      <c r="E45" s="197">
        <v>4</v>
      </c>
      <c r="F45" s="197"/>
      <c r="G45" s="197"/>
      <c r="H45" s="197"/>
      <c r="I45" s="197"/>
      <c r="J45" s="197"/>
      <c r="K45" s="197">
        <v>16</v>
      </c>
      <c r="L45" s="197">
        <v>4</v>
      </c>
      <c r="M45" s="197"/>
      <c r="N45" s="197"/>
      <c r="O45" s="197">
        <v>1</v>
      </c>
      <c r="P45" s="197">
        <v>2</v>
      </c>
      <c r="Q45" s="197"/>
      <c r="R45" s="197">
        <v>6</v>
      </c>
      <c r="S45" s="197">
        <v>4</v>
      </c>
      <c r="T45" s="197">
        <v>2</v>
      </c>
      <c r="U45" s="197"/>
      <c r="V45" s="197"/>
      <c r="W45" s="197"/>
      <c r="X45" s="197"/>
      <c r="Y45" s="197">
        <v>3</v>
      </c>
      <c r="Z45" s="197">
        <v>2</v>
      </c>
      <c r="AA45" s="197">
        <v>2</v>
      </c>
      <c r="AB45" s="197"/>
      <c r="AC45" s="197"/>
      <c r="AD45" s="197"/>
      <c r="AE45" s="197">
        <v>1</v>
      </c>
      <c r="AF45" s="197">
        <v>2</v>
      </c>
      <c r="AG45" s="197">
        <f t="shared" si="1"/>
        <v>0</v>
      </c>
      <c r="AH45" s="197">
        <v>4</v>
      </c>
      <c r="AI45" s="197">
        <v>42</v>
      </c>
      <c r="AJ45" s="197">
        <v>30</v>
      </c>
      <c r="AK45" s="197">
        <v>20</v>
      </c>
      <c r="AL45" s="197">
        <v>2</v>
      </c>
      <c r="AM45" s="197"/>
      <c r="AN45" s="197"/>
      <c r="AO45" s="197"/>
      <c r="AP45" s="197"/>
      <c r="AQ45" s="205"/>
    </row>
    <row r="46" spans="1:43" ht="34.799999999999997" x14ac:dyDescent="0.3">
      <c r="A46" s="402" t="s">
        <v>137</v>
      </c>
      <c r="B46" s="198"/>
      <c r="C46" s="198"/>
      <c r="D46" s="198"/>
      <c r="E46" s="200">
        <f t="shared" ref="E46:AQ46" si="23">SUM(E45:E45)</f>
        <v>4</v>
      </c>
      <c r="F46" s="200">
        <f t="shared" si="23"/>
        <v>0</v>
      </c>
      <c r="G46" s="200">
        <f t="shared" si="23"/>
        <v>0</v>
      </c>
      <c r="H46" s="200">
        <f t="shared" si="23"/>
        <v>0</v>
      </c>
      <c r="I46" s="200">
        <f t="shared" si="23"/>
        <v>0</v>
      </c>
      <c r="J46" s="200">
        <f t="shared" si="23"/>
        <v>0</v>
      </c>
      <c r="K46" s="200">
        <f t="shared" si="23"/>
        <v>16</v>
      </c>
      <c r="L46" s="200">
        <f t="shared" si="23"/>
        <v>4</v>
      </c>
      <c r="M46" s="200">
        <f t="shared" si="23"/>
        <v>0</v>
      </c>
      <c r="N46" s="200">
        <f t="shared" si="23"/>
        <v>0</v>
      </c>
      <c r="O46" s="200">
        <f t="shared" si="23"/>
        <v>1</v>
      </c>
      <c r="P46" s="200">
        <f t="shared" si="23"/>
        <v>2</v>
      </c>
      <c r="Q46" s="200">
        <f t="shared" si="23"/>
        <v>0</v>
      </c>
      <c r="R46" s="200">
        <f t="shared" si="23"/>
        <v>6</v>
      </c>
      <c r="S46" s="200">
        <f t="shared" si="23"/>
        <v>4</v>
      </c>
      <c r="T46" s="200">
        <f t="shared" si="23"/>
        <v>2</v>
      </c>
      <c r="U46" s="200">
        <f t="shared" si="23"/>
        <v>0</v>
      </c>
      <c r="V46" s="200">
        <f t="shared" si="23"/>
        <v>0</v>
      </c>
      <c r="W46" s="200">
        <f t="shared" si="23"/>
        <v>0</v>
      </c>
      <c r="X46" s="200">
        <f t="shared" si="23"/>
        <v>0</v>
      </c>
      <c r="Y46" s="200">
        <f t="shared" si="23"/>
        <v>3</v>
      </c>
      <c r="Z46" s="200">
        <f t="shared" si="23"/>
        <v>2</v>
      </c>
      <c r="AA46" s="200">
        <f t="shared" si="23"/>
        <v>2</v>
      </c>
      <c r="AB46" s="200">
        <f t="shared" si="23"/>
        <v>0</v>
      </c>
      <c r="AC46" s="200">
        <f t="shared" si="23"/>
        <v>0</v>
      </c>
      <c r="AD46" s="200">
        <f t="shared" si="23"/>
        <v>0</v>
      </c>
      <c r="AE46" s="200">
        <f t="shared" si="23"/>
        <v>1</v>
      </c>
      <c r="AF46" s="200">
        <f t="shared" si="23"/>
        <v>2</v>
      </c>
      <c r="AG46" s="200">
        <f t="shared" si="1"/>
        <v>0</v>
      </c>
      <c r="AH46" s="200">
        <f t="shared" si="23"/>
        <v>4</v>
      </c>
      <c r="AI46" s="200">
        <f t="shared" si="23"/>
        <v>42</v>
      </c>
      <c r="AJ46" s="200">
        <f t="shared" si="23"/>
        <v>30</v>
      </c>
      <c r="AK46" s="200">
        <f t="shared" si="23"/>
        <v>20</v>
      </c>
      <c r="AL46" s="200">
        <f t="shared" si="23"/>
        <v>2</v>
      </c>
      <c r="AM46" s="200">
        <f t="shared" si="23"/>
        <v>0</v>
      </c>
      <c r="AN46" s="200">
        <f t="shared" si="23"/>
        <v>0</v>
      </c>
      <c r="AO46" s="200">
        <f t="shared" si="23"/>
        <v>0</v>
      </c>
      <c r="AP46" s="200">
        <f t="shared" si="23"/>
        <v>0</v>
      </c>
      <c r="AQ46" s="201">
        <f t="shared" si="23"/>
        <v>0</v>
      </c>
    </row>
    <row r="47" spans="1:43" ht="342" x14ac:dyDescent="0.3">
      <c r="A47" s="391">
        <v>21</v>
      </c>
      <c r="B47" s="197" t="s">
        <v>237</v>
      </c>
      <c r="C47" s="197" t="s">
        <v>1253</v>
      </c>
      <c r="D47" s="197" t="s">
        <v>1254</v>
      </c>
      <c r="E47" s="197">
        <v>14</v>
      </c>
      <c r="F47" s="197"/>
      <c r="G47" s="197"/>
      <c r="H47" s="197"/>
      <c r="I47" s="197"/>
      <c r="J47" s="197"/>
      <c r="K47" s="197">
        <v>47</v>
      </c>
      <c r="L47" s="197">
        <v>8</v>
      </c>
      <c r="M47" s="197">
        <v>4</v>
      </c>
      <c r="N47" s="197">
        <v>2</v>
      </c>
      <c r="O47" s="197">
        <v>3</v>
      </c>
      <c r="P47" s="197">
        <v>4</v>
      </c>
      <c r="Q47" s="197">
        <v>1</v>
      </c>
      <c r="R47" s="197">
        <v>14</v>
      </c>
      <c r="S47" s="197">
        <v>14</v>
      </c>
      <c r="T47" s="197">
        <v>1</v>
      </c>
      <c r="U47" s="197"/>
      <c r="V47" s="197">
        <v>3</v>
      </c>
      <c r="W47" s="197"/>
      <c r="X47" s="197"/>
      <c r="Y47" s="197">
        <v>1</v>
      </c>
      <c r="Z47" s="197">
        <v>1</v>
      </c>
      <c r="AA47" s="197"/>
      <c r="AB47" s="197"/>
      <c r="AC47" s="197"/>
      <c r="AD47" s="197"/>
      <c r="AE47" s="197">
        <v>1</v>
      </c>
      <c r="AF47" s="197">
        <v>7</v>
      </c>
      <c r="AG47" s="197">
        <f t="shared" si="1"/>
        <v>1</v>
      </c>
      <c r="AH47" s="197">
        <v>4</v>
      </c>
      <c r="AI47" s="197">
        <v>55</v>
      </c>
      <c r="AJ47" s="197">
        <v>228</v>
      </c>
      <c r="AK47" s="197">
        <v>66</v>
      </c>
      <c r="AL47" s="197">
        <v>14</v>
      </c>
      <c r="AM47" s="197"/>
      <c r="AN47" s="197"/>
      <c r="AO47" s="197"/>
      <c r="AP47" s="197"/>
      <c r="AQ47" s="205">
        <v>2</v>
      </c>
    </row>
    <row r="48" spans="1:43" ht="34.799999999999997" x14ac:dyDescent="0.3">
      <c r="A48" s="402" t="s">
        <v>137</v>
      </c>
      <c r="B48" s="198"/>
      <c r="C48" s="198"/>
      <c r="D48" s="198"/>
      <c r="E48" s="200">
        <f t="shared" ref="E48:AQ48" si="24">SUM(E47:E47)</f>
        <v>14</v>
      </c>
      <c r="F48" s="200">
        <f t="shared" si="24"/>
        <v>0</v>
      </c>
      <c r="G48" s="200">
        <f t="shared" si="24"/>
        <v>0</v>
      </c>
      <c r="H48" s="200">
        <f t="shared" si="24"/>
        <v>0</v>
      </c>
      <c r="I48" s="200">
        <f t="shared" si="24"/>
        <v>0</v>
      </c>
      <c r="J48" s="200">
        <f t="shared" si="24"/>
        <v>0</v>
      </c>
      <c r="K48" s="200">
        <f t="shared" si="24"/>
        <v>47</v>
      </c>
      <c r="L48" s="200">
        <f t="shared" si="24"/>
        <v>8</v>
      </c>
      <c r="M48" s="200">
        <f t="shared" si="24"/>
        <v>4</v>
      </c>
      <c r="N48" s="200">
        <f t="shared" si="24"/>
        <v>2</v>
      </c>
      <c r="O48" s="200">
        <f t="shared" si="24"/>
        <v>3</v>
      </c>
      <c r="P48" s="200">
        <f t="shared" si="24"/>
        <v>4</v>
      </c>
      <c r="Q48" s="200">
        <f t="shared" si="24"/>
        <v>1</v>
      </c>
      <c r="R48" s="200">
        <f t="shared" si="24"/>
        <v>14</v>
      </c>
      <c r="S48" s="200">
        <f t="shared" si="24"/>
        <v>14</v>
      </c>
      <c r="T48" s="200">
        <f t="shared" si="24"/>
        <v>1</v>
      </c>
      <c r="U48" s="200">
        <f t="shared" si="24"/>
        <v>0</v>
      </c>
      <c r="V48" s="200">
        <f t="shared" si="24"/>
        <v>3</v>
      </c>
      <c r="W48" s="200">
        <f t="shared" si="24"/>
        <v>0</v>
      </c>
      <c r="X48" s="200">
        <f t="shared" si="24"/>
        <v>0</v>
      </c>
      <c r="Y48" s="200">
        <f t="shared" si="24"/>
        <v>1</v>
      </c>
      <c r="Z48" s="200">
        <f t="shared" si="24"/>
        <v>1</v>
      </c>
      <c r="AA48" s="200">
        <f t="shared" si="24"/>
        <v>0</v>
      </c>
      <c r="AB48" s="200">
        <f t="shared" si="24"/>
        <v>0</v>
      </c>
      <c r="AC48" s="200">
        <f t="shared" si="24"/>
        <v>0</v>
      </c>
      <c r="AD48" s="200">
        <f t="shared" si="24"/>
        <v>0</v>
      </c>
      <c r="AE48" s="200">
        <f t="shared" si="24"/>
        <v>1</v>
      </c>
      <c r="AF48" s="200">
        <f t="shared" si="24"/>
        <v>7</v>
      </c>
      <c r="AG48" s="200">
        <f t="shared" si="1"/>
        <v>1</v>
      </c>
      <c r="AH48" s="200">
        <f t="shared" si="24"/>
        <v>4</v>
      </c>
      <c r="AI48" s="200">
        <f t="shared" si="24"/>
        <v>55</v>
      </c>
      <c r="AJ48" s="200">
        <f t="shared" si="24"/>
        <v>228</v>
      </c>
      <c r="AK48" s="200">
        <f t="shared" si="24"/>
        <v>66</v>
      </c>
      <c r="AL48" s="200">
        <f t="shared" si="24"/>
        <v>14</v>
      </c>
      <c r="AM48" s="200">
        <f t="shared" si="24"/>
        <v>0</v>
      </c>
      <c r="AN48" s="200">
        <f t="shared" si="24"/>
        <v>0</v>
      </c>
      <c r="AO48" s="200">
        <f t="shared" si="24"/>
        <v>0</v>
      </c>
      <c r="AP48" s="200">
        <f t="shared" si="24"/>
        <v>0</v>
      </c>
      <c r="AQ48" s="201">
        <f t="shared" si="24"/>
        <v>2</v>
      </c>
    </row>
    <row r="49" spans="1:43" ht="126" x14ac:dyDescent="0.3">
      <c r="A49" s="391">
        <v>22</v>
      </c>
      <c r="B49" s="197" t="s">
        <v>952</v>
      </c>
      <c r="C49" s="197" t="s">
        <v>1255</v>
      </c>
      <c r="D49" s="197" t="s">
        <v>1256</v>
      </c>
      <c r="E49" s="197">
        <v>3</v>
      </c>
      <c r="F49" s="197"/>
      <c r="G49" s="197"/>
      <c r="H49" s="197"/>
      <c r="I49" s="197"/>
      <c r="J49" s="197"/>
      <c r="K49" s="197">
        <v>11</v>
      </c>
      <c r="L49" s="197">
        <v>2</v>
      </c>
      <c r="M49" s="197"/>
      <c r="N49" s="197"/>
      <c r="O49" s="197"/>
      <c r="P49" s="197">
        <v>1</v>
      </c>
      <c r="Q49" s="197"/>
      <c r="R49" s="197">
        <v>6</v>
      </c>
      <c r="S49" s="197">
        <v>1</v>
      </c>
      <c r="T49" s="197"/>
      <c r="U49" s="197"/>
      <c r="V49" s="197"/>
      <c r="W49" s="197"/>
      <c r="X49" s="197"/>
      <c r="Y49" s="197">
        <v>1</v>
      </c>
      <c r="Z49" s="197">
        <v>1</v>
      </c>
      <c r="AA49" s="197"/>
      <c r="AB49" s="197"/>
      <c r="AC49" s="197"/>
      <c r="AD49" s="197"/>
      <c r="AE49" s="197">
        <v>2</v>
      </c>
      <c r="AF49" s="197"/>
      <c r="AG49" s="197">
        <f t="shared" si="1"/>
        <v>0</v>
      </c>
      <c r="AH49" s="197">
        <v>1</v>
      </c>
      <c r="AI49" s="197">
        <v>5</v>
      </c>
      <c r="AJ49" s="197">
        <v>5</v>
      </c>
      <c r="AK49" s="197">
        <v>5</v>
      </c>
      <c r="AL49" s="197">
        <v>5</v>
      </c>
      <c r="AM49" s="197"/>
      <c r="AN49" s="197"/>
      <c r="AO49" s="197"/>
      <c r="AP49" s="197"/>
      <c r="AQ49" s="205"/>
    </row>
    <row r="50" spans="1:43" ht="34.799999999999997" x14ac:dyDescent="0.3">
      <c r="A50" s="402" t="s">
        <v>137</v>
      </c>
      <c r="B50" s="198"/>
      <c r="C50" s="198"/>
      <c r="D50" s="198"/>
      <c r="E50" s="200">
        <f t="shared" ref="E50:AQ50" si="25">SUM(E49:E49)</f>
        <v>3</v>
      </c>
      <c r="F50" s="200">
        <f t="shared" si="25"/>
        <v>0</v>
      </c>
      <c r="G50" s="200">
        <f t="shared" si="25"/>
        <v>0</v>
      </c>
      <c r="H50" s="200">
        <f t="shared" si="25"/>
        <v>0</v>
      </c>
      <c r="I50" s="200">
        <f t="shared" si="25"/>
        <v>0</v>
      </c>
      <c r="J50" s="200">
        <f t="shared" si="25"/>
        <v>0</v>
      </c>
      <c r="K50" s="200">
        <f t="shared" si="25"/>
        <v>11</v>
      </c>
      <c r="L50" s="200">
        <f t="shared" si="25"/>
        <v>2</v>
      </c>
      <c r="M50" s="200">
        <f t="shared" si="25"/>
        <v>0</v>
      </c>
      <c r="N50" s="200">
        <f t="shared" si="25"/>
        <v>0</v>
      </c>
      <c r="O50" s="200">
        <f t="shared" si="25"/>
        <v>0</v>
      </c>
      <c r="P50" s="200">
        <f t="shared" si="25"/>
        <v>1</v>
      </c>
      <c r="Q50" s="200">
        <f t="shared" si="25"/>
        <v>0</v>
      </c>
      <c r="R50" s="200">
        <f t="shared" si="25"/>
        <v>6</v>
      </c>
      <c r="S50" s="200">
        <f t="shared" si="25"/>
        <v>1</v>
      </c>
      <c r="T50" s="200">
        <f t="shared" si="25"/>
        <v>0</v>
      </c>
      <c r="U50" s="200">
        <f t="shared" si="25"/>
        <v>0</v>
      </c>
      <c r="V50" s="200">
        <f t="shared" si="25"/>
        <v>0</v>
      </c>
      <c r="W50" s="200">
        <f t="shared" si="25"/>
        <v>0</v>
      </c>
      <c r="X50" s="200">
        <f t="shared" si="25"/>
        <v>0</v>
      </c>
      <c r="Y50" s="200">
        <f t="shared" si="25"/>
        <v>1</v>
      </c>
      <c r="Z50" s="200">
        <f t="shared" si="25"/>
        <v>1</v>
      </c>
      <c r="AA50" s="200">
        <f t="shared" si="25"/>
        <v>0</v>
      </c>
      <c r="AB50" s="200">
        <f t="shared" si="25"/>
        <v>0</v>
      </c>
      <c r="AC50" s="200">
        <f t="shared" si="25"/>
        <v>0</v>
      </c>
      <c r="AD50" s="200">
        <f t="shared" si="25"/>
        <v>0</v>
      </c>
      <c r="AE50" s="200">
        <f t="shared" si="25"/>
        <v>2</v>
      </c>
      <c r="AF50" s="200">
        <f t="shared" si="25"/>
        <v>0</v>
      </c>
      <c r="AG50" s="200">
        <f t="shared" si="1"/>
        <v>0</v>
      </c>
      <c r="AH50" s="200">
        <f t="shared" si="25"/>
        <v>1</v>
      </c>
      <c r="AI50" s="200">
        <f t="shared" si="25"/>
        <v>5</v>
      </c>
      <c r="AJ50" s="200">
        <f t="shared" si="25"/>
        <v>5</v>
      </c>
      <c r="AK50" s="200">
        <f t="shared" si="25"/>
        <v>5</v>
      </c>
      <c r="AL50" s="200">
        <f t="shared" si="25"/>
        <v>5</v>
      </c>
      <c r="AM50" s="200">
        <f t="shared" si="25"/>
        <v>0</v>
      </c>
      <c r="AN50" s="200">
        <f t="shared" si="25"/>
        <v>0</v>
      </c>
      <c r="AO50" s="200">
        <f t="shared" si="25"/>
        <v>0</v>
      </c>
      <c r="AP50" s="200">
        <f t="shared" si="25"/>
        <v>0</v>
      </c>
      <c r="AQ50" s="201">
        <f t="shared" si="25"/>
        <v>0</v>
      </c>
    </row>
    <row r="51" spans="1:43" ht="180" x14ac:dyDescent="0.3">
      <c r="A51" s="391">
        <v>23</v>
      </c>
      <c r="B51" s="197" t="s">
        <v>239</v>
      </c>
      <c r="C51" s="197" t="s">
        <v>1257</v>
      </c>
      <c r="D51" s="197" t="s">
        <v>1258</v>
      </c>
      <c r="E51" s="197">
        <v>8</v>
      </c>
      <c r="F51" s="197"/>
      <c r="G51" s="197"/>
      <c r="H51" s="197"/>
      <c r="I51" s="197"/>
      <c r="J51" s="197"/>
      <c r="K51" s="197">
        <v>36</v>
      </c>
      <c r="L51" s="197">
        <v>8</v>
      </c>
      <c r="M51" s="197">
        <v>5</v>
      </c>
      <c r="N51" s="197">
        <v>1</v>
      </c>
      <c r="O51" s="197">
        <v>1</v>
      </c>
      <c r="P51" s="197">
        <v>7</v>
      </c>
      <c r="Q51" s="197"/>
      <c r="R51" s="197">
        <v>15</v>
      </c>
      <c r="S51" s="197">
        <v>17</v>
      </c>
      <c r="T51" s="197">
        <v>3</v>
      </c>
      <c r="U51" s="197"/>
      <c r="V51" s="197">
        <v>7</v>
      </c>
      <c r="W51" s="197"/>
      <c r="X51" s="197"/>
      <c r="Y51" s="197"/>
      <c r="Z51" s="197">
        <v>7</v>
      </c>
      <c r="AA51" s="197">
        <v>2</v>
      </c>
      <c r="AB51" s="197"/>
      <c r="AC51" s="197">
        <v>1</v>
      </c>
      <c r="AD51" s="202"/>
      <c r="AE51" s="197"/>
      <c r="AF51" s="197">
        <v>9</v>
      </c>
      <c r="AG51" s="197">
        <f t="shared" si="1"/>
        <v>0</v>
      </c>
      <c r="AH51" s="197">
        <v>7</v>
      </c>
      <c r="AI51" s="197">
        <v>94</v>
      </c>
      <c r="AJ51" s="197">
        <v>100</v>
      </c>
      <c r="AK51" s="197">
        <v>48</v>
      </c>
      <c r="AL51" s="197">
        <v>9</v>
      </c>
      <c r="AM51" s="197"/>
      <c r="AN51" s="197"/>
      <c r="AO51" s="197"/>
      <c r="AP51" s="197"/>
      <c r="AQ51" s="205">
        <v>3</v>
      </c>
    </row>
    <row r="52" spans="1:43" ht="34.799999999999997" x14ac:dyDescent="0.3">
      <c r="A52" s="402" t="s">
        <v>137</v>
      </c>
      <c r="B52" s="198"/>
      <c r="C52" s="198"/>
      <c r="D52" s="198"/>
      <c r="E52" s="200">
        <f>E51</f>
        <v>8</v>
      </c>
      <c r="F52" s="200">
        <f t="shared" ref="F52:K52" si="26">F51</f>
        <v>0</v>
      </c>
      <c r="G52" s="200">
        <f t="shared" si="26"/>
        <v>0</v>
      </c>
      <c r="H52" s="200">
        <f t="shared" si="26"/>
        <v>0</v>
      </c>
      <c r="I52" s="200">
        <f t="shared" si="26"/>
        <v>0</v>
      </c>
      <c r="J52" s="200">
        <f t="shared" si="26"/>
        <v>0</v>
      </c>
      <c r="K52" s="200">
        <f t="shared" si="26"/>
        <v>36</v>
      </c>
      <c r="L52" s="200">
        <f t="shared" ref="L52:AQ52" si="27">L51</f>
        <v>8</v>
      </c>
      <c r="M52" s="200">
        <f t="shared" si="27"/>
        <v>5</v>
      </c>
      <c r="N52" s="200">
        <f t="shared" si="27"/>
        <v>1</v>
      </c>
      <c r="O52" s="200">
        <f t="shared" si="27"/>
        <v>1</v>
      </c>
      <c r="P52" s="200">
        <f t="shared" si="27"/>
        <v>7</v>
      </c>
      <c r="Q52" s="200">
        <f t="shared" si="27"/>
        <v>0</v>
      </c>
      <c r="R52" s="200">
        <f t="shared" si="27"/>
        <v>15</v>
      </c>
      <c r="S52" s="200">
        <f t="shared" si="27"/>
        <v>17</v>
      </c>
      <c r="T52" s="200">
        <f t="shared" si="27"/>
        <v>3</v>
      </c>
      <c r="U52" s="200">
        <f t="shared" si="27"/>
        <v>0</v>
      </c>
      <c r="V52" s="200">
        <f t="shared" si="27"/>
        <v>7</v>
      </c>
      <c r="W52" s="200">
        <f t="shared" si="27"/>
        <v>0</v>
      </c>
      <c r="X52" s="200">
        <f t="shared" si="27"/>
        <v>0</v>
      </c>
      <c r="Y52" s="200">
        <f t="shared" si="27"/>
        <v>0</v>
      </c>
      <c r="Z52" s="200">
        <f t="shared" si="27"/>
        <v>7</v>
      </c>
      <c r="AA52" s="200">
        <f t="shared" si="27"/>
        <v>2</v>
      </c>
      <c r="AB52" s="200">
        <f t="shared" si="27"/>
        <v>0</v>
      </c>
      <c r="AC52" s="200">
        <f t="shared" si="27"/>
        <v>1</v>
      </c>
      <c r="AD52" s="200">
        <f t="shared" si="27"/>
        <v>0</v>
      </c>
      <c r="AE52" s="200">
        <f t="shared" si="27"/>
        <v>0</v>
      </c>
      <c r="AF52" s="200">
        <f t="shared" si="27"/>
        <v>9</v>
      </c>
      <c r="AG52" s="200">
        <f t="shared" si="1"/>
        <v>0</v>
      </c>
      <c r="AH52" s="200">
        <f t="shared" si="27"/>
        <v>7</v>
      </c>
      <c r="AI52" s="200">
        <f t="shared" si="27"/>
        <v>94</v>
      </c>
      <c r="AJ52" s="200">
        <f t="shared" si="27"/>
        <v>100</v>
      </c>
      <c r="AK52" s="200">
        <f t="shared" si="27"/>
        <v>48</v>
      </c>
      <c r="AL52" s="200">
        <f t="shared" si="27"/>
        <v>9</v>
      </c>
      <c r="AM52" s="200">
        <f t="shared" si="27"/>
        <v>0</v>
      </c>
      <c r="AN52" s="200">
        <f t="shared" si="27"/>
        <v>0</v>
      </c>
      <c r="AO52" s="200">
        <f t="shared" si="27"/>
        <v>0</v>
      </c>
      <c r="AP52" s="200">
        <f t="shared" si="27"/>
        <v>0</v>
      </c>
      <c r="AQ52" s="201">
        <f t="shared" si="27"/>
        <v>3</v>
      </c>
    </row>
    <row r="53" spans="1:43" ht="162" x14ac:dyDescent="0.3">
      <c r="A53" s="391">
        <v>24</v>
      </c>
      <c r="B53" s="197" t="s">
        <v>240</v>
      </c>
      <c r="C53" s="197" t="s">
        <v>1259</v>
      </c>
      <c r="D53" s="197" t="s">
        <v>1260</v>
      </c>
      <c r="E53" s="197">
        <v>3</v>
      </c>
      <c r="F53" s="197"/>
      <c r="G53" s="197"/>
      <c r="H53" s="197"/>
      <c r="I53" s="197"/>
      <c r="J53" s="197"/>
      <c r="K53" s="197">
        <v>15</v>
      </c>
      <c r="L53" s="197">
        <v>4</v>
      </c>
      <c r="M53" s="197">
        <v>4</v>
      </c>
      <c r="N53" s="197">
        <v>2</v>
      </c>
      <c r="O53" s="197">
        <v>2</v>
      </c>
      <c r="P53" s="197">
        <v>3</v>
      </c>
      <c r="Q53" s="197">
        <v>1</v>
      </c>
      <c r="R53" s="197">
        <v>7</v>
      </c>
      <c r="S53" s="197">
        <v>6</v>
      </c>
      <c r="T53" s="197">
        <v>1</v>
      </c>
      <c r="U53" s="197"/>
      <c r="V53" s="197">
        <v>1</v>
      </c>
      <c r="W53" s="197"/>
      <c r="X53" s="197"/>
      <c r="Y53" s="197">
        <v>1</v>
      </c>
      <c r="Z53" s="197">
        <v>3</v>
      </c>
      <c r="AA53" s="197"/>
      <c r="AB53" s="197"/>
      <c r="AC53" s="197"/>
      <c r="AD53" s="197">
        <v>1</v>
      </c>
      <c r="AE53" s="197">
        <v>1</v>
      </c>
      <c r="AF53" s="197">
        <v>2</v>
      </c>
      <c r="AG53" s="197">
        <v>1</v>
      </c>
      <c r="AH53" s="197">
        <v>4</v>
      </c>
      <c r="AI53" s="197">
        <v>30</v>
      </c>
      <c r="AJ53" s="197">
        <v>120</v>
      </c>
      <c r="AK53" s="197">
        <v>5</v>
      </c>
      <c r="AL53" s="197">
        <v>2</v>
      </c>
      <c r="AM53" s="197"/>
      <c r="AN53" s="197"/>
      <c r="AO53" s="197"/>
      <c r="AP53" s="197"/>
      <c r="AQ53" s="205"/>
    </row>
    <row r="54" spans="1:43" ht="34.799999999999997" x14ac:dyDescent="0.3">
      <c r="A54" s="402" t="s">
        <v>137</v>
      </c>
      <c r="B54" s="200"/>
      <c r="C54" s="200"/>
      <c r="D54" s="200"/>
      <c r="E54" s="200">
        <f t="shared" ref="E54:AQ54" si="28">SUM(E53:E53)</f>
        <v>3</v>
      </c>
      <c r="F54" s="200">
        <f t="shared" si="28"/>
        <v>0</v>
      </c>
      <c r="G54" s="200">
        <f t="shared" si="28"/>
        <v>0</v>
      </c>
      <c r="H54" s="200">
        <f t="shared" si="28"/>
        <v>0</v>
      </c>
      <c r="I54" s="200">
        <f t="shared" si="28"/>
        <v>0</v>
      </c>
      <c r="J54" s="200">
        <f t="shared" si="28"/>
        <v>0</v>
      </c>
      <c r="K54" s="200">
        <f t="shared" si="28"/>
        <v>15</v>
      </c>
      <c r="L54" s="200">
        <f t="shared" si="28"/>
        <v>4</v>
      </c>
      <c r="M54" s="200">
        <f t="shared" si="28"/>
        <v>4</v>
      </c>
      <c r="N54" s="200">
        <f t="shared" si="28"/>
        <v>2</v>
      </c>
      <c r="O54" s="200">
        <f t="shared" si="28"/>
        <v>2</v>
      </c>
      <c r="P54" s="200">
        <f t="shared" si="28"/>
        <v>3</v>
      </c>
      <c r="Q54" s="200">
        <f t="shared" si="28"/>
        <v>1</v>
      </c>
      <c r="R54" s="200">
        <f t="shared" si="28"/>
        <v>7</v>
      </c>
      <c r="S54" s="200">
        <f t="shared" si="28"/>
        <v>6</v>
      </c>
      <c r="T54" s="200">
        <f t="shared" si="28"/>
        <v>1</v>
      </c>
      <c r="U54" s="200">
        <f t="shared" si="28"/>
        <v>0</v>
      </c>
      <c r="V54" s="200">
        <f t="shared" si="28"/>
        <v>1</v>
      </c>
      <c r="W54" s="200">
        <f t="shared" si="28"/>
        <v>0</v>
      </c>
      <c r="X54" s="200">
        <f t="shared" si="28"/>
        <v>0</v>
      </c>
      <c r="Y54" s="200">
        <f t="shared" si="28"/>
        <v>1</v>
      </c>
      <c r="Z54" s="200">
        <f t="shared" si="28"/>
        <v>3</v>
      </c>
      <c r="AA54" s="200">
        <f t="shared" si="28"/>
        <v>0</v>
      </c>
      <c r="AB54" s="200">
        <f t="shared" si="28"/>
        <v>0</v>
      </c>
      <c r="AC54" s="200">
        <f t="shared" si="28"/>
        <v>0</v>
      </c>
      <c r="AD54" s="200">
        <f t="shared" si="28"/>
        <v>1</v>
      </c>
      <c r="AE54" s="200">
        <f t="shared" si="28"/>
        <v>1</v>
      </c>
      <c r="AF54" s="200">
        <f t="shared" si="28"/>
        <v>2</v>
      </c>
      <c r="AG54" s="200">
        <f t="shared" si="28"/>
        <v>1</v>
      </c>
      <c r="AH54" s="200">
        <f t="shared" si="28"/>
        <v>4</v>
      </c>
      <c r="AI54" s="200">
        <f t="shared" si="28"/>
        <v>30</v>
      </c>
      <c r="AJ54" s="200">
        <f t="shared" si="28"/>
        <v>120</v>
      </c>
      <c r="AK54" s="200">
        <f t="shared" si="28"/>
        <v>5</v>
      </c>
      <c r="AL54" s="200">
        <f t="shared" si="28"/>
        <v>2</v>
      </c>
      <c r="AM54" s="200">
        <f t="shared" si="28"/>
        <v>0</v>
      </c>
      <c r="AN54" s="200">
        <f t="shared" si="28"/>
        <v>0</v>
      </c>
      <c r="AO54" s="200">
        <f t="shared" si="28"/>
        <v>0</v>
      </c>
      <c r="AP54" s="200">
        <f t="shared" si="28"/>
        <v>0</v>
      </c>
      <c r="AQ54" s="201">
        <f t="shared" si="28"/>
        <v>0</v>
      </c>
    </row>
    <row r="55" spans="1:43" ht="108" x14ac:dyDescent="0.3">
      <c r="A55" s="391">
        <v>25</v>
      </c>
      <c r="B55" s="197" t="s">
        <v>241</v>
      </c>
      <c r="C55" s="197" t="s">
        <v>1261</v>
      </c>
      <c r="D55" s="197" t="s">
        <v>1262</v>
      </c>
      <c r="E55" s="197">
        <v>8</v>
      </c>
      <c r="F55" s="197"/>
      <c r="G55" s="197"/>
      <c r="H55" s="197"/>
      <c r="I55" s="197"/>
      <c r="J55" s="197"/>
      <c r="K55" s="197">
        <v>30</v>
      </c>
      <c r="L55" s="197">
        <v>5</v>
      </c>
      <c r="M55" s="360">
        <v>3</v>
      </c>
      <c r="N55" s="360">
        <v>1</v>
      </c>
      <c r="O55" s="360"/>
      <c r="P55" s="360">
        <v>1</v>
      </c>
      <c r="Q55" s="360"/>
      <c r="R55" s="360">
        <v>2</v>
      </c>
      <c r="S55" s="360">
        <v>1</v>
      </c>
      <c r="T55" s="360"/>
      <c r="U55" s="360"/>
      <c r="V55" s="360">
        <v>1</v>
      </c>
      <c r="W55" s="360"/>
      <c r="X55" s="360"/>
      <c r="Y55" s="360">
        <v>1</v>
      </c>
      <c r="Z55" s="360">
        <v>1</v>
      </c>
      <c r="AA55" s="360">
        <v>1</v>
      </c>
      <c r="AB55" s="360"/>
      <c r="AC55" s="360"/>
      <c r="AD55" s="360">
        <v>1</v>
      </c>
      <c r="AE55" s="507"/>
      <c r="AF55" s="507">
        <v>1</v>
      </c>
      <c r="AG55" s="507"/>
      <c r="AH55" s="507">
        <v>1</v>
      </c>
      <c r="AI55" s="507">
        <v>10</v>
      </c>
      <c r="AJ55" s="507">
        <v>50</v>
      </c>
      <c r="AK55" s="507">
        <v>10</v>
      </c>
      <c r="AL55" s="507">
        <v>1</v>
      </c>
      <c r="AM55" s="197"/>
      <c r="AN55" s="197"/>
      <c r="AO55" s="197"/>
      <c r="AP55" s="197"/>
      <c r="AQ55" s="205"/>
    </row>
    <row r="56" spans="1:43" ht="34.799999999999997" x14ac:dyDescent="0.3">
      <c r="A56" s="402" t="s">
        <v>137</v>
      </c>
      <c r="B56" s="198"/>
      <c r="C56" s="198"/>
      <c r="D56" s="198"/>
      <c r="E56" s="200">
        <f>E55</f>
        <v>8</v>
      </c>
      <c r="F56" s="200">
        <f t="shared" ref="F56:AQ56" si="29">F55</f>
        <v>0</v>
      </c>
      <c r="G56" s="200">
        <f t="shared" si="29"/>
        <v>0</v>
      </c>
      <c r="H56" s="200">
        <f t="shared" si="29"/>
        <v>0</v>
      </c>
      <c r="I56" s="200">
        <f t="shared" si="29"/>
        <v>0</v>
      </c>
      <c r="J56" s="200">
        <f t="shared" si="29"/>
        <v>0</v>
      </c>
      <c r="K56" s="200">
        <f t="shared" si="29"/>
        <v>30</v>
      </c>
      <c r="L56" s="200">
        <f t="shared" si="29"/>
        <v>5</v>
      </c>
      <c r="M56" s="200">
        <f t="shared" si="29"/>
        <v>3</v>
      </c>
      <c r="N56" s="200">
        <f t="shared" si="29"/>
        <v>1</v>
      </c>
      <c r="O56" s="200">
        <f t="shared" si="29"/>
        <v>0</v>
      </c>
      <c r="P56" s="200">
        <f t="shared" si="29"/>
        <v>1</v>
      </c>
      <c r="Q56" s="200">
        <f t="shared" si="29"/>
        <v>0</v>
      </c>
      <c r="R56" s="200">
        <f t="shared" si="29"/>
        <v>2</v>
      </c>
      <c r="S56" s="200">
        <f t="shared" si="29"/>
        <v>1</v>
      </c>
      <c r="T56" s="200">
        <f t="shared" si="29"/>
        <v>0</v>
      </c>
      <c r="U56" s="200">
        <f t="shared" si="29"/>
        <v>0</v>
      </c>
      <c r="V56" s="200">
        <f t="shared" si="29"/>
        <v>1</v>
      </c>
      <c r="W56" s="200">
        <f t="shared" si="29"/>
        <v>0</v>
      </c>
      <c r="X56" s="200">
        <f t="shared" si="29"/>
        <v>0</v>
      </c>
      <c r="Y56" s="200">
        <f t="shared" si="29"/>
        <v>1</v>
      </c>
      <c r="Z56" s="200">
        <f t="shared" si="29"/>
        <v>1</v>
      </c>
      <c r="AA56" s="200">
        <f t="shared" si="29"/>
        <v>1</v>
      </c>
      <c r="AB56" s="200">
        <f t="shared" si="29"/>
        <v>0</v>
      </c>
      <c r="AC56" s="200">
        <f t="shared" si="29"/>
        <v>0</v>
      </c>
      <c r="AD56" s="200">
        <f t="shared" si="29"/>
        <v>1</v>
      </c>
      <c r="AE56" s="200">
        <f t="shared" si="29"/>
        <v>0</v>
      </c>
      <c r="AF56" s="200">
        <f t="shared" si="29"/>
        <v>1</v>
      </c>
      <c r="AG56" s="200">
        <f t="shared" si="1"/>
        <v>0</v>
      </c>
      <c r="AH56" s="200">
        <f t="shared" si="29"/>
        <v>1</v>
      </c>
      <c r="AI56" s="200">
        <f t="shared" si="29"/>
        <v>10</v>
      </c>
      <c r="AJ56" s="200">
        <f t="shared" si="29"/>
        <v>50</v>
      </c>
      <c r="AK56" s="200">
        <f t="shared" si="29"/>
        <v>10</v>
      </c>
      <c r="AL56" s="200">
        <f t="shared" si="29"/>
        <v>1</v>
      </c>
      <c r="AM56" s="200">
        <f t="shared" si="29"/>
        <v>0</v>
      </c>
      <c r="AN56" s="200">
        <f t="shared" si="29"/>
        <v>0</v>
      </c>
      <c r="AO56" s="200">
        <f t="shared" si="29"/>
        <v>0</v>
      </c>
      <c r="AP56" s="200">
        <f t="shared" si="29"/>
        <v>0</v>
      </c>
      <c r="AQ56" s="201">
        <f t="shared" si="29"/>
        <v>0</v>
      </c>
    </row>
    <row r="57" spans="1:43" ht="144" x14ac:dyDescent="0.3">
      <c r="A57" s="391">
        <v>26</v>
      </c>
      <c r="B57" s="197" t="s">
        <v>242</v>
      </c>
      <c r="C57" s="197" t="s">
        <v>1263</v>
      </c>
      <c r="D57" s="197" t="s">
        <v>1264</v>
      </c>
      <c r="E57" s="197">
        <v>4</v>
      </c>
      <c r="F57" s="197"/>
      <c r="G57" s="197"/>
      <c r="H57" s="197"/>
      <c r="I57" s="197"/>
      <c r="J57" s="197"/>
      <c r="K57" s="197">
        <v>20</v>
      </c>
      <c r="L57" s="197"/>
      <c r="M57" s="197">
        <v>7</v>
      </c>
      <c r="N57" s="197">
        <v>2</v>
      </c>
      <c r="O57" s="197">
        <v>3</v>
      </c>
      <c r="P57" s="197">
        <v>8</v>
      </c>
      <c r="Q57" s="197">
        <v>1</v>
      </c>
      <c r="R57" s="197">
        <v>19</v>
      </c>
      <c r="S57" s="197">
        <v>17</v>
      </c>
      <c r="T57" s="197"/>
      <c r="U57" s="197"/>
      <c r="V57" s="197">
        <v>4</v>
      </c>
      <c r="W57" s="197"/>
      <c r="X57" s="197"/>
      <c r="Y57" s="197">
        <v>1</v>
      </c>
      <c r="Z57" s="197">
        <v>6</v>
      </c>
      <c r="AA57" s="197"/>
      <c r="AB57" s="197"/>
      <c r="AC57" s="197">
        <v>2</v>
      </c>
      <c r="AD57" s="197">
        <v>3</v>
      </c>
      <c r="AE57" s="197"/>
      <c r="AF57" s="197">
        <v>7</v>
      </c>
      <c r="AG57" s="197">
        <v>0</v>
      </c>
      <c r="AH57" s="197">
        <v>3</v>
      </c>
      <c r="AI57" s="197">
        <v>66</v>
      </c>
      <c r="AJ57" s="197">
        <v>370</v>
      </c>
      <c r="AK57" s="197">
        <v>76</v>
      </c>
      <c r="AL57" s="197">
        <v>16</v>
      </c>
      <c r="AM57" s="197"/>
      <c r="AN57" s="197"/>
      <c r="AO57" s="197"/>
      <c r="AP57" s="197"/>
      <c r="AQ57" s="205">
        <v>7</v>
      </c>
    </row>
    <row r="58" spans="1:43" ht="34.799999999999997" x14ac:dyDescent="0.3">
      <c r="A58" s="402" t="s">
        <v>137</v>
      </c>
      <c r="B58" s="198"/>
      <c r="C58" s="198"/>
      <c r="D58" s="198"/>
      <c r="E58" s="200">
        <f t="shared" ref="E58:AQ58" si="30">SUM(E57:E57)</f>
        <v>4</v>
      </c>
      <c r="F58" s="200">
        <f t="shared" si="30"/>
        <v>0</v>
      </c>
      <c r="G58" s="200">
        <f t="shared" si="30"/>
        <v>0</v>
      </c>
      <c r="H58" s="200">
        <f t="shared" si="30"/>
        <v>0</v>
      </c>
      <c r="I58" s="200">
        <f t="shared" si="30"/>
        <v>0</v>
      </c>
      <c r="J58" s="200">
        <f t="shared" si="30"/>
        <v>0</v>
      </c>
      <c r="K58" s="200">
        <f t="shared" si="30"/>
        <v>20</v>
      </c>
      <c r="L58" s="200">
        <f t="shared" si="30"/>
        <v>0</v>
      </c>
      <c r="M58" s="200">
        <f t="shared" si="30"/>
        <v>7</v>
      </c>
      <c r="N58" s="200">
        <f t="shared" si="30"/>
        <v>2</v>
      </c>
      <c r="O58" s="200">
        <f t="shared" si="30"/>
        <v>3</v>
      </c>
      <c r="P58" s="200">
        <f t="shared" si="30"/>
        <v>8</v>
      </c>
      <c r="Q58" s="200">
        <f t="shared" si="30"/>
        <v>1</v>
      </c>
      <c r="R58" s="200">
        <f t="shared" si="30"/>
        <v>19</v>
      </c>
      <c r="S58" s="200">
        <f t="shared" si="30"/>
        <v>17</v>
      </c>
      <c r="T58" s="200">
        <f t="shared" si="30"/>
        <v>0</v>
      </c>
      <c r="U58" s="200">
        <f t="shared" si="30"/>
        <v>0</v>
      </c>
      <c r="V58" s="200">
        <f t="shared" si="30"/>
        <v>4</v>
      </c>
      <c r="W58" s="200">
        <f t="shared" si="30"/>
        <v>0</v>
      </c>
      <c r="X58" s="200">
        <f t="shared" si="30"/>
        <v>0</v>
      </c>
      <c r="Y58" s="200">
        <f t="shared" si="30"/>
        <v>1</v>
      </c>
      <c r="Z58" s="200">
        <f t="shared" si="30"/>
        <v>6</v>
      </c>
      <c r="AA58" s="200">
        <f t="shared" si="30"/>
        <v>0</v>
      </c>
      <c r="AB58" s="200">
        <f t="shared" si="30"/>
        <v>0</v>
      </c>
      <c r="AC58" s="200">
        <f t="shared" si="30"/>
        <v>2</v>
      </c>
      <c r="AD58" s="200">
        <f t="shared" si="30"/>
        <v>3</v>
      </c>
      <c r="AE58" s="200">
        <f t="shared" si="30"/>
        <v>0</v>
      </c>
      <c r="AF58" s="200">
        <f t="shared" si="30"/>
        <v>7</v>
      </c>
      <c r="AG58" s="200">
        <f t="shared" si="30"/>
        <v>0</v>
      </c>
      <c r="AH58" s="200">
        <f t="shared" si="30"/>
        <v>3</v>
      </c>
      <c r="AI58" s="200">
        <f t="shared" si="30"/>
        <v>66</v>
      </c>
      <c r="AJ58" s="200">
        <f t="shared" si="30"/>
        <v>370</v>
      </c>
      <c r="AK58" s="200">
        <f t="shared" si="30"/>
        <v>76</v>
      </c>
      <c r="AL58" s="200">
        <f t="shared" si="30"/>
        <v>16</v>
      </c>
      <c r="AM58" s="200">
        <f t="shared" si="30"/>
        <v>0</v>
      </c>
      <c r="AN58" s="200">
        <f t="shared" si="30"/>
        <v>0</v>
      </c>
      <c r="AO58" s="200">
        <f t="shared" si="30"/>
        <v>0</v>
      </c>
      <c r="AP58" s="200">
        <f t="shared" si="30"/>
        <v>0</v>
      </c>
      <c r="AQ58" s="201">
        <f t="shared" si="30"/>
        <v>7</v>
      </c>
    </row>
    <row r="59" spans="1:43" ht="90" x14ac:dyDescent="0.3">
      <c r="A59" s="391">
        <v>27</v>
      </c>
      <c r="B59" s="197" t="s">
        <v>243</v>
      </c>
      <c r="C59" s="197" t="s">
        <v>1265</v>
      </c>
      <c r="D59" s="197" t="s">
        <v>1266</v>
      </c>
      <c r="E59" s="197">
        <v>4</v>
      </c>
      <c r="F59" s="197"/>
      <c r="G59" s="197"/>
      <c r="H59" s="197"/>
      <c r="I59" s="197"/>
      <c r="J59" s="197"/>
      <c r="K59" s="197">
        <v>11</v>
      </c>
      <c r="L59" s="197">
        <v>3</v>
      </c>
      <c r="M59" s="197"/>
      <c r="N59" s="197">
        <v>1</v>
      </c>
      <c r="O59" s="197"/>
      <c r="P59" s="197">
        <v>3</v>
      </c>
      <c r="Q59" s="197"/>
      <c r="R59" s="197">
        <v>8</v>
      </c>
      <c r="S59" s="197">
        <v>5</v>
      </c>
      <c r="T59" s="197">
        <v>2</v>
      </c>
      <c r="U59" s="197"/>
      <c r="V59" s="197">
        <v>5</v>
      </c>
      <c r="W59" s="197"/>
      <c r="X59" s="197"/>
      <c r="Y59" s="197"/>
      <c r="Z59" s="197">
        <v>1</v>
      </c>
      <c r="AA59" s="197"/>
      <c r="AB59" s="197"/>
      <c r="AC59" s="197"/>
      <c r="AD59" s="197"/>
      <c r="AE59" s="197"/>
      <c r="AF59" s="197">
        <v>4</v>
      </c>
      <c r="AG59" s="197">
        <f t="shared" si="1"/>
        <v>0</v>
      </c>
      <c r="AH59" s="197">
        <v>5</v>
      </c>
      <c r="AI59" s="197">
        <v>20</v>
      </c>
      <c r="AJ59" s="197">
        <v>17</v>
      </c>
      <c r="AK59" s="197">
        <v>14</v>
      </c>
      <c r="AL59" s="197">
        <v>2</v>
      </c>
      <c r="AM59" s="197"/>
      <c r="AN59" s="197"/>
      <c r="AO59" s="197"/>
      <c r="AP59" s="197"/>
      <c r="AQ59" s="205"/>
    </row>
    <row r="60" spans="1:43" ht="34.799999999999997" x14ac:dyDescent="0.3">
      <c r="A60" s="402" t="s">
        <v>137</v>
      </c>
      <c r="B60" s="198"/>
      <c r="C60" s="198"/>
      <c r="D60" s="198"/>
      <c r="E60" s="200">
        <f>E59</f>
        <v>4</v>
      </c>
      <c r="F60" s="200">
        <f t="shared" ref="F60:AQ60" si="31">F59</f>
        <v>0</v>
      </c>
      <c r="G60" s="200">
        <f t="shared" si="31"/>
        <v>0</v>
      </c>
      <c r="H60" s="200">
        <f t="shared" si="31"/>
        <v>0</v>
      </c>
      <c r="I60" s="200">
        <f t="shared" si="31"/>
        <v>0</v>
      </c>
      <c r="J60" s="200">
        <f t="shared" si="31"/>
        <v>0</v>
      </c>
      <c r="K60" s="200">
        <f t="shared" si="31"/>
        <v>11</v>
      </c>
      <c r="L60" s="200">
        <f t="shared" si="31"/>
        <v>3</v>
      </c>
      <c r="M60" s="200">
        <f t="shared" si="31"/>
        <v>0</v>
      </c>
      <c r="N60" s="200">
        <f t="shared" si="31"/>
        <v>1</v>
      </c>
      <c r="O60" s="200">
        <f t="shared" si="31"/>
        <v>0</v>
      </c>
      <c r="P60" s="200">
        <f t="shared" si="31"/>
        <v>3</v>
      </c>
      <c r="Q60" s="200">
        <f t="shared" si="31"/>
        <v>0</v>
      </c>
      <c r="R60" s="200">
        <f t="shared" si="31"/>
        <v>8</v>
      </c>
      <c r="S60" s="200">
        <f t="shared" si="31"/>
        <v>5</v>
      </c>
      <c r="T60" s="200">
        <f t="shared" si="31"/>
        <v>2</v>
      </c>
      <c r="U60" s="200">
        <f t="shared" si="31"/>
        <v>0</v>
      </c>
      <c r="V60" s="200">
        <f t="shared" si="31"/>
        <v>5</v>
      </c>
      <c r="W60" s="200">
        <f t="shared" si="31"/>
        <v>0</v>
      </c>
      <c r="X60" s="200">
        <f t="shared" si="31"/>
        <v>0</v>
      </c>
      <c r="Y60" s="200">
        <f t="shared" si="31"/>
        <v>0</v>
      </c>
      <c r="Z60" s="200">
        <f t="shared" si="31"/>
        <v>1</v>
      </c>
      <c r="AA60" s="200">
        <f t="shared" si="31"/>
        <v>0</v>
      </c>
      <c r="AB60" s="200">
        <f t="shared" si="31"/>
        <v>0</v>
      </c>
      <c r="AC60" s="200">
        <f t="shared" si="31"/>
        <v>0</v>
      </c>
      <c r="AD60" s="200">
        <f t="shared" si="31"/>
        <v>0</v>
      </c>
      <c r="AE60" s="200">
        <f t="shared" si="31"/>
        <v>0</v>
      </c>
      <c r="AF60" s="200">
        <f t="shared" si="31"/>
        <v>4</v>
      </c>
      <c r="AG60" s="200">
        <f t="shared" si="1"/>
        <v>0</v>
      </c>
      <c r="AH60" s="200">
        <f t="shared" si="31"/>
        <v>5</v>
      </c>
      <c r="AI60" s="200">
        <f t="shared" si="31"/>
        <v>20</v>
      </c>
      <c r="AJ60" s="200">
        <f t="shared" si="31"/>
        <v>17</v>
      </c>
      <c r="AK60" s="200">
        <f t="shared" si="31"/>
        <v>14</v>
      </c>
      <c r="AL60" s="200">
        <f t="shared" si="31"/>
        <v>2</v>
      </c>
      <c r="AM60" s="200">
        <f t="shared" si="31"/>
        <v>0</v>
      </c>
      <c r="AN60" s="200">
        <f t="shared" si="31"/>
        <v>0</v>
      </c>
      <c r="AO60" s="200">
        <f t="shared" si="31"/>
        <v>0</v>
      </c>
      <c r="AP60" s="200">
        <f t="shared" si="31"/>
        <v>0</v>
      </c>
      <c r="AQ60" s="201">
        <f t="shared" si="31"/>
        <v>0</v>
      </c>
    </row>
    <row r="61" spans="1:43" ht="54" x14ac:dyDescent="0.3">
      <c r="A61" s="203">
        <v>28</v>
      </c>
      <c r="B61" s="202" t="s">
        <v>1267</v>
      </c>
      <c r="C61" s="202"/>
      <c r="D61" s="202" t="s">
        <v>1268</v>
      </c>
      <c r="E61" s="197">
        <v>10</v>
      </c>
      <c r="F61" s="197">
        <v>4</v>
      </c>
      <c r="G61" s="197">
        <v>16</v>
      </c>
      <c r="H61" s="197">
        <v>4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97">
        <v>0</v>
      </c>
      <c r="O61" s="197">
        <v>0</v>
      </c>
      <c r="P61" s="197">
        <v>0</v>
      </c>
      <c r="Q61" s="206">
        <v>0</v>
      </c>
      <c r="R61" s="206">
        <v>8</v>
      </c>
      <c r="S61" s="197">
        <v>8</v>
      </c>
      <c r="T61" s="197">
        <v>3</v>
      </c>
      <c r="U61" s="197">
        <v>0</v>
      </c>
      <c r="V61" s="197">
        <v>8</v>
      </c>
      <c r="W61" s="197">
        <v>2</v>
      </c>
      <c r="X61" s="197">
        <v>2</v>
      </c>
      <c r="Y61" s="197">
        <v>0</v>
      </c>
      <c r="Z61" s="197">
        <v>0</v>
      </c>
      <c r="AA61" s="197">
        <v>0</v>
      </c>
      <c r="AB61" s="206">
        <v>0</v>
      </c>
      <c r="AC61" s="206">
        <v>0</v>
      </c>
      <c r="AD61" s="206">
        <v>1</v>
      </c>
      <c r="AE61" s="206">
        <v>0</v>
      </c>
      <c r="AF61" s="206">
        <v>4</v>
      </c>
      <c r="AG61" s="206">
        <v>0</v>
      </c>
      <c r="AH61" s="206">
        <v>10</v>
      </c>
      <c r="AI61" s="206">
        <v>32</v>
      </c>
      <c r="AJ61" s="206">
        <v>28</v>
      </c>
      <c r="AK61" s="206">
        <v>9</v>
      </c>
      <c r="AL61" s="206">
        <v>12</v>
      </c>
      <c r="AM61" s="206">
        <v>0</v>
      </c>
      <c r="AN61" s="206">
        <v>1</v>
      </c>
      <c r="AO61" s="206">
        <v>2</v>
      </c>
      <c r="AP61" s="206">
        <v>0</v>
      </c>
      <c r="AQ61" s="207">
        <v>1</v>
      </c>
    </row>
    <row r="62" spans="1:43" ht="34.799999999999997" x14ac:dyDescent="0.3">
      <c r="A62" s="403" t="s">
        <v>1269</v>
      </c>
      <c r="B62" s="208"/>
      <c r="C62" s="208"/>
      <c r="D62" s="208"/>
      <c r="E62" s="208">
        <f>E61+E60+E58+E56+E54+E52+E50+E48+E46+E44+E42+E40+E38+E36+E34+E32+E30+E28+E25+E23+E21+E19+E17+E15+E13+E11+E9</f>
        <v>145</v>
      </c>
      <c r="F62" s="208">
        <f t="shared" ref="F62:L62" si="32">F61+F60+F58+F56+F54+F52+F50+F48+F46+F44+F42+F40+F38+F36+F34+F32+F30+F28+F25+F23+F21+F19+F17+F15+F13+F11+F9</f>
        <v>4</v>
      </c>
      <c r="G62" s="208">
        <f t="shared" si="32"/>
        <v>16</v>
      </c>
      <c r="H62" s="208">
        <f t="shared" si="32"/>
        <v>4</v>
      </c>
      <c r="I62" s="208">
        <f t="shared" si="32"/>
        <v>0</v>
      </c>
      <c r="J62" s="208">
        <f t="shared" si="32"/>
        <v>0</v>
      </c>
      <c r="K62" s="208">
        <f t="shared" si="32"/>
        <v>617</v>
      </c>
      <c r="L62" s="208">
        <f t="shared" si="32"/>
        <v>97</v>
      </c>
      <c r="M62" s="208">
        <f>M61+M60+M58+M56+M54+M52+M50+M48+M46+M44+M42+M40+M38+M36+M34+M32+M30+M28+M25+M23+M21+M19+M17+M15+M13+M11+M9</f>
        <v>44</v>
      </c>
      <c r="N62" s="208">
        <f t="shared" ref="N62:U62" si="33">N61+N60+N58+N56+N54+N52+N50+N48+N46+N44+N42+N40+N38+N36+N34+N32+N30+N28+N25+N23+N21+N19+N17+N15+N13+N11+N9</f>
        <v>20</v>
      </c>
      <c r="O62" s="208">
        <f t="shared" si="33"/>
        <v>28</v>
      </c>
      <c r="P62" s="208">
        <f t="shared" si="33"/>
        <v>72</v>
      </c>
      <c r="Q62" s="208">
        <f t="shared" si="33"/>
        <v>7</v>
      </c>
      <c r="R62" s="208">
        <f t="shared" si="33"/>
        <v>237</v>
      </c>
      <c r="S62" s="208">
        <f t="shared" si="33"/>
        <v>228</v>
      </c>
      <c r="T62" s="208">
        <f t="shared" si="33"/>
        <v>44</v>
      </c>
      <c r="U62" s="208">
        <f t="shared" si="33"/>
        <v>0</v>
      </c>
      <c r="V62" s="208">
        <f t="shared" ref="V62" si="34">V61+V60+V58+V56+V54+V52+V50+V48+V46+V44+V42+V40+V38+V36+V34+V32+V30+V28+V25+V23+V21+V19+V17+V15+V13+V11+V9</f>
        <v>83</v>
      </c>
      <c r="W62" s="208">
        <f t="shared" ref="W62" si="35">W61+W60+W58+W56+W54+W52+W50+W48+W46+W44+W42+W40+W38+W36+W34+W32+W30+W28+W25+W23+W21+W19+W17+W15+W13+W11+W9</f>
        <v>2</v>
      </c>
      <c r="X62" s="208">
        <f t="shared" ref="X62" si="36">X61+X60+X58+X56+X54+X52+X50+X48+X46+X44+X42+X40+X38+X36+X34+X32+X30+X28+X25+X23+X21+X19+X17+X15+X13+X11+X9</f>
        <v>2</v>
      </c>
      <c r="Y62" s="208">
        <f t="shared" ref="Y62" si="37">Y61+Y60+Y58+Y56+Y54+Y52+Y50+Y48+Y46+Y44+Y42+Y40+Y38+Y36+Y34+Y32+Y30+Y28+Y25+Y23+Y21+Y19+Y17+Y15+Y13+Y11+Y9</f>
        <v>45</v>
      </c>
      <c r="Z62" s="208">
        <f t="shared" ref="Z62" si="38">Z61+Z60+Z58+Z56+Z54+Z52+Z50+Z48+Z46+Z44+Z42+Z40+Z38+Z36+Z34+Z32+Z30+Z28+Z25+Z23+Z21+Z19+Z17+Z15+Z13+Z11+Z9</f>
        <v>53</v>
      </c>
      <c r="AA62" s="208">
        <f t="shared" ref="AA62" si="39">AA61+AA60+AA58+AA56+AA54+AA52+AA50+AA48+AA46+AA44+AA42+AA40+AA38+AA36+AA34+AA32+AA30+AA28+AA25+AA23+AA21+AA19+AA17+AA15+AA13+AA11+AA9</f>
        <v>28</v>
      </c>
      <c r="AB62" s="208">
        <f t="shared" ref="AB62:AC62" si="40">AB61+AB60+AB58+AB56+AB54+AB52+AB50+AB48+AB46+AB44+AB42+AB40+AB38+AB36+AB34+AB32+AB30+AB28+AB25+AB23+AB21+AB19+AB17+AB15+AB13+AB11+AB9</f>
        <v>0</v>
      </c>
      <c r="AC62" s="208">
        <f t="shared" si="40"/>
        <v>5</v>
      </c>
      <c r="AD62" s="208">
        <f t="shared" ref="AD62" si="41">AD61+AD60+AD58+AD56+AD54+AD52+AD50+AD48+AD46+AD44+AD42+AD40+AD38+AD36+AD34+AD32+AD30+AD28+AD25+AD23+AD21+AD19+AD17+AD15+AD13+AD11+AD9</f>
        <v>21</v>
      </c>
      <c r="AE62" s="208">
        <f t="shared" ref="AE62" si="42">AE61+AE60+AE58+AE56+AE54+AE52+AE50+AE48+AE46+AE44+AE42+AE40+AE38+AE36+AE34+AE32+AE30+AE28+AE25+AE23+AE21+AE19+AE17+AE15+AE13+AE11+AE9</f>
        <v>16</v>
      </c>
      <c r="AF62" s="208">
        <f t="shared" ref="AF62" si="43">AF61+AF60+AF58+AF56+AF54+AF52+AF50+AF48+AF46+AF44+AF42+AF40+AF38+AF36+AF34+AF32+AF30+AF28+AF25+AF23+AF21+AF19+AF17+AF15+AF13+AF11+AF9</f>
        <v>118</v>
      </c>
      <c r="AG62" s="208">
        <f t="shared" ref="AG62" si="44">AG61+AG60+AG58+AG56+AG54+AG52+AG50+AG48+AG46+AG44+AG42+AG40+AG38+AG36+AG34+AG32+AG30+AG28+AG25+AG23+AG21+AG19+AG17+AG15+AG13+AG11+AG9</f>
        <v>6</v>
      </c>
      <c r="AH62" s="208">
        <f t="shared" ref="AH62" si="45">AH61+AH60+AH58+AH56+AH54+AH52+AH50+AH48+AH46+AH44+AH42+AH40+AH38+AH36+AH34+AH32+AH30+AH28+AH25+AH23+AH21+AH19+AH17+AH15+AH13+AH11+AH9</f>
        <v>119</v>
      </c>
      <c r="AI62" s="208">
        <f t="shared" ref="AI62" si="46">AI61+AI60+AI58+AI56+AI54+AI52+AI50+AI48+AI46+AI44+AI42+AI40+AI38+AI36+AI34+AI32+AI30+AI28+AI25+AI23+AI21+AI19+AI17+AI15+AI13+AI11+AI9</f>
        <v>963</v>
      </c>
      <c r="AJ62" s="208">
        <f t="shared" ref="AJ62:AK62" si="47">AJ61+AJ60+AJ58+AJ56+AJ54+AJ52+AJ50+AJ48+AJ46+AJ44+AJ42+AJ40+AJ38+AJ36+AJ34+AJ32+AJ30+AJ28+AJ25+AJ23+AJ21+AJ19+AJ17+AJ15+AJ13+AJ11+AJ9</f>
        <v>2589</v>
      </c>
      <c r="AK62" s="208">
        <f t="shared" si="47"/>
        <v>618</v>
      </c>
      <c r="AL62" s="208">
        <f t="shared" ref="AL62" si="48">AL61+AL60+AL58+AL56+AL54+AL52+AL50+AL48+AL46+AL44+AL42+AL40+AL38+AL36+AL34+AL32+AL30+AL28+AL25+AL23+AL21+AL19+AL17+AL15+AL13+AL11+AL9</f>
        <v>182</v>
      </c>
      <c r="AM62" s="208">
        <f t="shared" ref="AM62" si="49">AM61+AM60+AM58+AM56+AM54+AM52+AM50+AM48+AM46+AM44+AM42+AM40+AM38+AM36+AM34+AM32+AM30+AM28+AM25+AM23+AM21+AM19+AM17+AM15+AM13+AM11+AM9</f>
        <v>0</v>
      </c>
      <c r="AN62" s="208">
        <f t="shared" ref="AN62" si="50">AN61+AN60+AN58+AN56+AN54+AN52+AN50+AN48+AN46+AN44+AN42+AN40+AN38+AN36+AN34+AN32+AN30+AN28+AN25+AN23+AN21+AN19+AN17+AN15+AN13+AN11+AN9</f>
        <v>1</v>
      </c>
      <c r="AO62" s="208">
        <f t="shared" ref="AO62" si="51">AO61+AO60+AO58+AO56+AO54+AO52+AO50+AO48+AO46+AO44+AO42+AO40+AO38+AO36+AO34+AO32+AO30+AO28+AO25+AO23+AO21+AO19+AO17+AO15+AO13+AO11+AO9</f>
        <v>2</v>
      </c>
      <c r="AP62" s="208">
        <f t="shared" ref="AP62" si="52">AP61+AP60+AP58+AP56+AP54+AP52+AP50+AP48+AP46+AP44+AP42+AP40+AP38+AP36+AP34+AP32+AP30+AP28+AP25+AP23+AP21+AP19+AP17+AP15+AP13+AP11+AP9</f>
        <v>0</v>
      </c>
      <c r="AQ62" s="404">
        <f t="shared" ref="AQ62" si="53">AQ61+AQ60+AQ58+AQ56+AQ54+AQ52+AQ50+AQ48+AQ46+AQ44+AQ42+AQ40+AQ38+AQ36+AQ34+AQ32+AQ30+AQ28+AQ25+AQ23+AQ21+AQ19+AQ17+AQ15+AQ13+AQ11+AQ9</f>
        <v>20</v>
      </c>
    </row>
    <row r="63" spans="1:43" ht="54" x14ac:dyDescent="0.3">
      <c r="A63" s="391">
        <v>29</v>
      </c>
      <c r="B63" s="197" t="s">
        <v>1202</v>
      </c>
      <c r="C63" s="197" t="s">
        <v>1270</v>
      </c>
      <c r="D63" s="197" t="s">
        <v>1271</v>
      </c>
      <c r="E63" s="197">
        <v>2</v>
      </c>
      <c r="F63" s="197"/>
      <c r="G63" s="197"/>
      <c r="H63" s="197"/>
      <c r="I63" s="197"/>
      <c r="J63" s="197"/>
      <c r="K63" s="197">
        <v>20</v>
      </c>
      <c r="L63" s="197">
        <v>1</v>
      </c>
      <c r="M63" s="197"/>
      <c r="N63" s="197"/>
      <c r="O63" s="197"/>
      <c r="P63" s="197">
        <v>1</v>
      </c>
      <c r="Q63" s="197"/>
      <c r="R63" s="197">
        <v>15</v>
      </c>
      <c r="S63" s="197">
        <v>9</v>
      </c>
      <c r="T63" s="197">
        <v>1</v>
      </c>
      <c r="U63" s="197"/>
      <c r="V63" s="197">
        <v>5</v>
      </c>
      <c r="W63" s="197"/>
      <c r="X63" s="197"/>
      <c r="Y63" s="197">
        <v>1</v>
      </c>
      <c r="Z63" s="197">
        <v>3</v>
      </c>
      <c r="AA63" s="197"/>
      <c r="AB63" s="197">
        <v>1</v>
      </c>
      <c r="AC63" s="197"/>
      <c r="AD63" s="197">
        <v>3</v>
      </c>
      <c r="AE63" s="197"/>
      <c r="AF63" s="197">
        <v>5</v>
      </c>
      <c r="AG63" s="197">
        <f t="shared" si="1"/>
        <v>0</v>
      </c>
      <c r="AH63" s="197">
        <v>1</v>
      </c>
      <c r="AI63" s="197">
        <v>35</v>
      </c>
      <c r="AJ63" s="197">
        <v>98</v>
      </c>
      <c r="AK63" s="197">
        <v>2</v>
      </c>
      <c r="AL63" s="197">
        <v>4</v>
      </c>
      <c r="AM63" s="197"/>
      <c r="AN63" s="197"/>
      <c r="AO63" s="197"/>
      <c r="AP63" s="197"/>
      <c r="AQ63" s="205">
        <v>15</v>
      </c>
    </row>
    <row r="64" spans="1:43" ht="72" x14ac:dyDescent="0.3">
      <c r="A64" s="391">
        <v>30</v>
      </c>
      <c r="B64" s="197" t="s">
        <v>1199</v>
      </c>
      <c r="C64" s="197" t="s">
        <v>1272</v>
      </c>
      <c r="D64" s="197" t="s">
        <v>1049</v>
      </c>
      <c r="E64" s="197">
        <v>5</v>
      </c>
      <c r="F64" s="197"/>
      <c r="G64" s="197"/>
      <c r="H64" s="197"/>
      <c r="I64" s="197"/>
      <c r="J64" s="197"/>
      <c r="K64" s="197">
        <v>14</v>
      </c>
      <c r="L64" s="197">
        <v>1</v>
      </c>
      <c r="M64" s="197"/>
      <c r="N64" s="197"/>
      <c r="O64" s="197"/>
      <c r="P64" s="197"/>
      <c r="Q64" s="197"/>
      <c r="R64" s="197">
        <v>6</v>
      </c>
      <c r="S64" s="197">
        <v>6</v>
      </c>
      <c r="T64" s="197"/>
      <c r="U64" s="197"/>
      <c r="V64" s="197">
        <v>2</v>
      </c>
      <c r="W64" s="197"/>
      <c r="X64" s="197"/>
      <c r="Y64" s="197">
        <v>1</v>
      </c>
      <c r="Z64" s="197">
        <v>2</v>
      </c>
      <c r="AA64" s="197">
        <v>1</v>
      </c>
      <c r="AB64" s="197"/>
      <c r="AC64" s="197"/>
      <c r="AD64" s="197"/>
      <c r="AE64" s="197"/>
      <c r="AF64" s="197">
        <v>8</v>
      </c>
      <c r="AG64" s="197">
        <f t="shared" si="1"/>
        <v>0</v>
      </c>
      <c r="AH64" s="197">
        <v>5</v>
      </c>
      <c r="AI64" s="197">
        <v>47</v>
      </c>
      <c r="AJ64" s="197">
        <v>61</v>
      </c>
      <c r="AK64" s="197">
        <v>33</v>
      </c>
      <c r="AL64" s="197">
        <v>6</v>
      </c>
      <c r="AM64" s="197"/>
      <c r="AN64" s="197"/>
      <c r="AO64" s="197"/>
      <c r="AP64" s="197"/>
      <c r="AQ64" s="205">
        <v>6</v>
      </c>
    </row>
    <row r="65" spans="1:43" ht="356.4" customHeight="1" x14ac:dyDescent="0.3">
      <c r="A65" s="391">
        <v>31</v>
      </c>
      <c r="B65" s="197" t="s">
        <v>1273</v>
      </c>
      <c r="C65" s="197" t="s">
        <v>1274</v>
      </c>
      <c r="D65" s="197" t="s">
        <v>2558</v>
      </c>
      <c r="E65" s="197">
        <v>4</v>
      </c>
      <c r="F65" s="197"/>
      <c r="G65" s="197"/>
      <c r="H65" s="197"/>
      <c r="I65" s="197"/>
      <c r="J65" s="197"/>
      <c r="K65" s="197">
        <v>16</v>
      </c>
      <c r="L65" s="197">
        <v>2</v>
      </c>
      <c r="M65" s="197">
        <v>2</v>
      </c>
      <c r="N65" s="197">
        <v>1</v>
      </c>
      <c r="O65" s="197">
        <v>1</v>
      </c>
      <c r="P65" s="197">
        <v>2</v>
      </c>
      <c r="Q65" s="197"/>
      <c r="R65" s="197">
        <v>6</v>
      </c>
      <c r="S65" s="197">
        <v>3</v>
      </c>
      <c r="T65" s="197"/>
      <c r="U65" s="197"/>
      <c r="V65" s="197"/>
      <c r="W65" s="197"/>
      <c r="X65" s="197"/>
      <c r="Y65" s="197">
        <v>1</v>
      </c>
      <c r="Z65" s="197">
        <v>1</v>
      </c>
      <c r="AA65" s="197"/>
      <c r="AB65" s="197"/>
      <c r="AC65" s="197"/>
      <c r="AD65" s="197">
        <v>1</v>
      </c>
      <c r="AE65" s="197"/>
      <c r="AF65" s="197">
        <v>1</v>
      </c>
      <c r="AG65" s="197">
        <f t="shared" si="1"/>
        <v>0</v>
      </c>
      <c r="AH65" s="197">
        <v>1</v>
      </c>
      <c r="AI65" s="197">
        <v>14</v>
      </c>
      <c r="AJ65" s="197">
        <v>12</v>
      </c>
      <c r="AK65" s="197">
        <v>13</v>
      </c>
      <c r="AL65" s="197"/>
      <c r="AM65" s="197"/>
      <c r="AN65" s="197"/>
      <c r="AO65" s="197"/>
      <c r="AP65" s="197"/>
      <c r="AQ65" s="205"/>
    </row>
    <row r="66" spans="1:43" ht="64.8" customHeight="1" thickBot="1" x14ac:dyDescent="0.35">
      <c r="A66" s="81" t="s">
        <v>248</v>
      </c>
      <c r="B66" s="235"/>
      <c r="C66" s="235"/>
      <c r="D66" s="235"/>
      <c r="E66" s="235">
        <f>E62+E63+E64+E65</f>
        <v>156</v>
      </c>
      <c r="F66" s="235">
        <f t="shared" ref="F66:AQ66" si="54">F62+F63+F64+F65</f>
        <v>4</v>
      </c>
      <c r="G66" s="235">
        <f t="shared" si="54"/>
        <v>16</v>
      </c>
      <c r="H66" s="235">
        <f t="shared" si="54"/>
        <v>4</v>
      </c>
      <c r="I66" s="235">
        <f t="shared" si="54"/>
        <v>0</v>
      </c>
      <c r="J66" s="235">
        <f t="shared" si="54"/>
        <v>0</v>
      </c>
      <c r="K66" s="235">
        <f>K62+K63+K64+K65</f>
        <v>667</v>
      </c>
      <c r="L66" s="235">
        <f t="shared" si="54"/>
        <v>101</v>
      </c>
      <c r="M66" s="235">
        <f t="shared" si="54"/>
        <v>46</v>
      </c>
      <c r="N66" s="235">
        <f t="shared" si="54"/>
        <v>21</v>
      </c>
      <c r="O66" s="235">
        <f t="shared" si="54"/>
        <v>29</v>
      </c>
      <c r="P66" s="235">
        <f t="shared" si="54"/>
        <v>75</v>
      </c>
      <c r="Q66" s="235">
        <f t="shared" si="54"/>
        <v>7</v>
      </c>
      <c r="R66" s="235">
        <f t="shared" si="54"/>
        <v>264</v>
      </c>
      <c r="S66" s="235">
        <f t="shared" si="54"/>
        <v>246</v>
      </c>
      <c r="T66" s="235">
        <f t="shared" si="54"/>
        <v>45</v>
      </c>
      <c r="U66" s="235">
        <f t="shared" si="54"/>
        <v>0</v>
      </c>
      <c r="V66" s="235">
        <f t="shared" si="54"/>
        <v>90</v>
      </c>
      <c r="W66" s="235">
        <f t="shared" si="54"/>
        <v>2</v>
      </c>
      <c r="X66" s="235">
        <f t="shared" si="54"/>
        <v>2</v>
      </c>
      <c r="Y66" s="235">
        <f t="shared" si="54"/>
        <v>48</v>
      </c>
      <c r="Z66" s="235">
        <f t="shared" si="54"/>
        <v>59</v>
      </c>
      <c r="AA66" s="235">
        <f t="shared" si="54"/>
        <v>29</v>
      </c>
      <c r="AB66" s="235">
        <f t="shared" si="54"/>
        <v>1</v>
      </c>
      <c r="AC66" s="235">
        <f t="shared" si="54"/>
        <v>5</v>
      </c>
      <c r="AD66" s="235">
        <f t="shared" si="54"/>
        <v>25</v>
      </c>
      <c r="AE66" s="235">
        <f t="shared" si="54"/>
        <v>16</v>
      </c>
      <c r="AF66" s="235">
        <f t="shared" si="54"/>
        <v>132</v>
      </c>
      <c r="AG66" s="235">
        <f t="shared" si="1"/>
        <v>7</v>
      </c>
      <c r="AH66" s="235">
        <f t="shared" si="54"/>
        <v>126</v>
      </c>
      <c r="AI66" s="235">
        <f t="shared" si="54"/>
        <v>1059</v>
      </c>
      <c r="AJ66" s="235">
        <f t="shared" si="54"/>
        <v>2760</v>
      </c>
      <c r="AK66" s="235">
        <f t="shared" si="54"/>
        <v>666</v>
      </c>
      <c r="AL66" s="235">
        <f t="shared" si="54"/>
        <v>192</v>
      </c>
      <c r="AM66" s="235">
        <f t="shared" si="54"/>
        <v>0</v>
      </c>
      <c r="AN66" s="235">
        <f t="shared" si="54"/>
        <v>1</v>
      </c>
      <c r="AO66" s="235">
        <f t="shared" si="54"/>
        <v>2</v>
      </c>
      <c r="AP66" s="235">
        <f t="shared" si="54"/>
        <v>0</v>
      </c>
      <c r="AQ66" s="272">
        <f t="shared" si="54"/>
        <v>41</v>
      </c>
    </row>
    <row r="67" spans="1:43" x14ac:dyDescent="0.3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</row>
    <row r="68" spans="1:43" ht="18" x14ac:dyDescent="0.35">
      <c r="A68" s="85"/>
      <c r="B68" s="86" t="s">
        <v>2561</v>
      </c>
      <c r="C68" s="178"/>
      <c r="D68" s="178"/>
      <c r="E68" s="515" t="s">
        <v>2562</v>
      </c>
      <c r="F68" s="515"/>
      <c r="G68" s="515"/>
      <c r="H68" s="515"/>
      <c r="I68" s="515"/>
      <c r="J68" s="178"/>
      <c r="K68" s="178"/>
      <c r="L68" s="178"/>
      <c r="M68" s="178"/>
      <c r="N68" s="178"/>
      <c r="O68" s="178"/>
      <c r="P68" s="178"/>
      <c r="Q68" s="178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665"/>
      <c r="AN68" s="665"/>
      <c r="AO68" s="665"/>
      <c r="AP68" s="665"/>
      <c r="AQ68" s="665"/>
    </row>
    <row r="69" spans="1:43" ht="18" x14ac:dyDescent="0.35">
      <c r="A69" s="85"/>
      <c r="B69" s="86" t="s">
        <v>72</v>
      </c>
      <c r="C69" s="85"/>
      <c r="D69" s="85"/>
      <c r="E69" s="669" t="s">
        <v>92</v>
      </c>
      <c r="F69" s="669"/>
      <c r="G69" s="669"/>
      <c r="H69" s="669"/>
      <c r="I69" s="669"/>
      <c r="J69" s="178"/>
      <c r="K69" s="87"/>
      <c r="L69" s="178"/>
      <c r="M69" s="178"/>
      <c r="N69" s="178"/>
      <c r="O69" s="178"/>
      <c r="P69" s="178"/>
      <c r="Q69" s="178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670" t="s">
        <v>70</v>
      </c>
      <c r="AN69" s="670"/>
      <c r="AO69" s="670"/>
      <c r="AP69" s="670"/>
      <c r="AQ69" s="670"/>
    </row>
    <row r="70" spans="1:43" ht="18" x14ac:dyDescent="0.35">
      <c r="A70" s="85"/>
      <c r="B70" s="86"/>
      <c r="C70" s="85"/>
      <c r="D70" s="85"/>
      <c r="E70" s="664"/>
      <c r="F70" s="664"/>
      <c r="G70" s="664"/>
      <c r="H70" s="664"/>
      <c r="I70" s="664"/>
      <c r="J70" s="87"/>
      <c r="K70" s="87"/>
      <c r="L70" s="87"/>
      <c r="M70" s="87"/>
      <c r="N70" s="87"/>
      <c r="O70" s="87"/>
      <c r="P70" s="87"/>
      <c r="Q70" s="87"/>
      <c r="R70" s="85"/>
      <c r="S70" s="515"/>
      <c r="T70" s="515"/>
      <c r="U70" s="515"/>
      <c r="V70" s="515"/>
      <c r="W70" s="515"/>
      <c r="X70" s="515"/>
      <c r="Y70" s="515"/>
      <c r="Z70" s="515"/>
      <c r="AA70" s="515"/>
      <c r="AB70" s="515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</row>
    <row r="71" spans="1:43" ht="18" x14ac:dyDescent="0.35">
      <c r="A71" s="85"/>
      <c r="B71" s="86" t="s">
        <v>67</v>
      </c>
      <c r="C71" s="178"/>
      <c r="D71" s="178"/>
      <c r="E71" s="515" t="s">
        <v>1275</v>
      </c>
      <c r="F71" s="515"/>
      <c r="G71" s="515"/>
      <c r="H71" s="515"/>
      <c r="I71" s="515"/>
      <c r="J71" s="87"/>
      <c r="K71" s="87"/>
      <c r="L71" s="87"/>
      <c r="M71" s="87"/>
      <c r="N71" s="87"/>
      <c r="O71" s="87"/>
      <c r="P71" s="87"/>
      <c r="Q71" s="87"/>
      <c r="R71" s="85"/>
      <c r="S71" s="515" t="s">
        <v>251</v>
      </c>
      <c r="T71" s="515"/>
      <c r="U71" s="515"/>
      <c r="V71" s="515"/>
      <c r="W71" s="515"/>
      <c r="X71" s="515"/>
      <c r="Y71" s="515"/>
      <c r="Z71" s="515"/>
      <c r="AA71" s="515"/>
      <c r="AB71" s="515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665"/>
      <c r="AN71" s="665"/>
      <c r="AO71" s="665"/>
      <c r="AP71" s="665"/>
      <c r="AQ71" s="665"/>
    </row>
    <row r="72" spans="1:43" ht="18" x14ac:dyDescent="0.35">
      <c r="A72" s="85"/>
      <c r="B72" s="86" t="s">
        <v>68</v>
      </c>
      <c r="C72" s="85"/>
      <c r="D72" s="85"/>
      <c r="E72" s="669" t="s">
        <v>74</v>
      </c>
      <c r="F72" s="669"/>
      <c r="G72" s="669"/>
      <c r="H72" s="669"/>
      <c r="I72" s="669"/>
      <c r="J72" s="87"/>
      <c r="K72" s="209"/>
      <c r="L72" s="85"/>
      <c r="M72" s="85"/>
      <c r="N72" s="85"/>
      <c r="O72" s="196"/>
      <c r="P72" s="196"/>
      <c r="Q72" s="196"/>
      <c r="R72" s="85"/>
      <c r="S72" s="85"/>
      <c r="T72" s="196" t="s">
        <v>76</v>
      </c>
      <c r="U72" s="196"/>
      <c r="V72" s="196"/>
      <c r="W72" s="196"/>
      <c r="X72" s="196"/>
      <c r="Y72" s="196"/>
      <c r="Z72" s="196"/>
      <c r="AA72" s="85"/>
      <c r="AB72" s="85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670" t="s">
        <v>70</v>
      </c>
      <c r="AN72" s="670"/>
      <c r="AO72" s="670"/>
      <c r="AP72" s="670"/>
      <c r="AQ72" s="670"/>
    </row>
    <row r="73" spans="1:43" ht="18" x14ac:dyDescent="0.35">
      <c r="A73" s="85"/>
      <c r="B73" s="86" t="s">
        <v>77</v>
      </c>
      <c r="C73" s="85"/>
      <c r="D73" s="85"/>
      <c r="E73" s="85"/>
      <c r="F73" s="85"/>
      <c r="G73" s="178"/>
      <c r="H73" s="87"/>
      <c r="I73" s="178"/>
      <c r="J73" s="178"/>
      <c r="K73" s="178"/>
      <c r="L73" s="178"/>
      <c r="M73" s="178"/>
      <c r="N73" s="178"/>
      <c r="O73" s="178"/>
      <c r="P73" s="178"/>
      <c r="Q73" s="178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</row>
    <row r="74" spans="1:43" ht="18" x14ac:dyDescent="0.35">
      <c r="A74" s="85"/>
      <c r="B74" s="86" t="s">
        <v>75</v>
      </c>
      <c r="C74" s="85"/>
      <c r="D74" s="85"/>
      <c r="E74" s="515" t="s">
        <v>451</v>
      </c>
      <c r="F74" s="515"/>
      <c r="G74" s="515"/>
      <c r="H74" s="515"/>
      <c r="I74" s="515"/>
      <c r="J74" s="85"/>
      <c r="K74" s="87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  <c r="AM74" s="665"/>
      <c r="AN74" s="665"/>
      <c r="AO74" s="665"/>
      <c r="AP74" s="665"/>
      <c r="AQ74" s="665"/>
    </row>
    <row r="75" spans="1:43" ht="18" x14ac:dyDescent="0.35">
      <c r="A75" s="85"/>
      <c r="B75" s="86"/>
      <c r="C75" s="85"/>
      <c r="D75" s="666" t="s">
        <v>141</v>
      </c>
      <c r="E75" s="667"/>
      <c r="F75" s="667"/>
      <c r="G75" s="667"/>
      <c r="H75" s="667"/>
      <c r="I75" s="668"/>
      <c r="J75" s="87"/>
      <c r="K75" s="87"/>
      <c r="L75" s="87"/>
      <c r="M75" s="87"/>
      <c r="N75" s="87"/>
      <c r="O75" s="87"/>
      <c r="P75" s="87"/>
      <c r="Q75" s="87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210" t="s">
        <v>80</v>
      </c>
      <c r="AN75" s="210"/>
      <c r="AO75" s="210"/>
      <c r="AP75" s="210"/>
      <c r="AQ75" s="210"/>
    </row>
  </sheetData>
  <mergeCells count="58">
    <mergeCell ref="S4:S5"/>
    <mergeCell ref="M1:AQ1"/>
    <mergeCell ref="B3:B5"/>
    <mergeCell ref="D3:D5"/>
    <mergeCell ref="E3:L3"/>
    <mergeCell ref="M3:AQ3"/>
    <mergeCell ref="G4:H4"/>
    <mergeCell ref="I4:J4"/>
    <mergeCell ref="K4:L4"/>
    <mergeCell ref="M4:M5"/>
    <mergeCell ref="N4:N5"/>
    <mergeCell ref="O4:O5"/>
    <mergeCell ref="P4:P5"/>
    <mergeCell ref="Q4:Q5"/>
    <mergeCell ref="AE4:AE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C3:C5"/>
    <mergeCell ref="A3:A5"/>
    <mergeCell ref="A2:AQ2"/>
    <mergeCell ref="AL4:AL5"/>
    <mergeCell ref="AM4:AM5"/>
    <mergeCell ref="AN4:AN5"/>
    <mergeCell ref="AO4:AO5"/>
    <mergeCell ref="AP4:AP5"/>
    <mergeCell ref="AQ4:AQ5"/>
    <mergeCell ref="AF4:AF5"/>
    <mergeCell ref="AH4:AH5"/>
    <mergeCell ref="AI4:AI5"/>
    <mergeCell ref="AJ4:AJ5"/>
    <mergeCell ref="AK4:AK5"/>
    <mergeCell ref="AG4:AG5"/>
    <mergeCell ref="R4:R5"/>
    <mergeCell ref="E68:I68"/>
    <mergeCell ref="AM68:AQ68"/>
    <mergeCell ref="E69:I69"/>
    <mergeCell ref="AM69:AQ69"/>
    <mergeCell ref="E70:I70"/>
    <mergeCell ref="S70:W70"/>
    <mergeCell ref="X70:AB70"/>
    <mergeCell ref="E74:I74"/>
    <mergeCell ref="AM74:AQ74"/>
    <mergeCell ref="D75:I75"/>
    <mergeCell ref="E71:I71"/>
    <mergeCell ref="S71:W71"/>
    <mergeCell ref="X71:AB71"/>
    <mergeCell ref="AM71:AQ71"/>
    <mergeCell ref="E72:I72"/>
    <mergeCell ref="AM72:AQ72"/>
  </mergeCells>
  <pageMargins left="0.26" right="0.14000000000000001" top="0.75" bottom="0.75" header="0.3" footer="0.3"/>
  <pageSetup paperSize="8" scale="4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4"/>
  <sheetViews>
    <sheetView topLeftCell="G1" zoomScale="50" zoomScaleNormal="50" workbookViewId="0">
      <pane ySplit="5" topLeftCell="A479" activePane="bottomLeft" state="frozen"/>
      <selection pane="bottomLeft" activeCell="Y490" sqref="Y490"/>
    </sheetView>
  </sheetViews>
  <sheetFormatPr defaultColWidth="9.109375" defaultRowHeight="13.8" x14ac:dyDescent="0.25"/>
  <cols>
    <col min="1" max="1" width="33.6640625" style="13" customWidth="1"/>
    <col min="2" max="2" width="23.88671875" style="13" customWidth="1"/>
    <col min="3" max="4" width="24.44140625" style="13" customWidth="1"/>
    <col min="5" max="5" width="10.44140625" style="13" customWidth="1"/>
    <col min="6" max="7" width="33.33203125" style="13" customWidth="1"/>
    <col min="8" max="8" width="10.5546875" style="13" customWidth="1"/>
    <col min="9" max="9" width="13.109375" style="13" customWidth="1"/>
    <col min="10" max="10" width="7.21875" style="13" customWidth="1"/>
    <col min="11" max="11" width="4.44140625" style="13" customWidth="1"/>
    <col min="12" max="12" width="8.33203125" style="13" customWidth="1"/>
    <col min="13" max="13" width="7.77734375" style="13" customWidth="1"/>
    <col min="14" max="14" width="4.44140625" style="13" customWidth="1"/>
    <col min="15" max="15" width="6.21875" style="13" customWidth="1"/>
    <col min="16" max="16" width="9.109375" style="13" customWidth="1"/>
    <col min="17" max="17" width="6.88671875" style="13" customWidth="1"/>
    <col min="18" max="18" width="7.33203125" style="13" customWidth="1"/>
    <col min="19" max="19" width="6" style="13" customWidth="1"/>
    <col min="20" max="21" width="4.44140625" style="13" customWidth="1"/>
    <col min="22" max="22" width="8" style="13" customWidth="1"/>
    <col min="23" max="23" width="9.77734375" style="13" customWidth="1"/>
    <col min="24" max="26" width="4.44140625" style="13" customWidth="1"/>
    <col min="27" max="27" width="6.21875" style="13" customWidth="1"/>
    <col min="28" max="28" width="4.44140625" style="13" customWidth="1"/>
    <col min="29" max="29" width="6.6640625" style="13" customWidth="1"/>
    <col min="30" max="30" width="4.44140625" style="13" customWidth="1"/>
    <col min="31" max="31" width="8.21875" style="13" customWidth="1"/>
    <col min="32" max="33" width="8.44140625" style="13" customWidth="1"/>
    <col min="34" max="34" width="6.88671875" style="13" customWidth="1"/>
    <col min="35" max="35" width="6.6640625" style="13" customWidth="1"/>
    <col min="36" max="40" width="4.44140625" style="13" customWidth="1"/>
    <col min="41" max="16384" width="9.109375" style="13"/>
  </cols>
  <sheetData>
    <row r="1" spans="1:40" ht="15" customHeight="1" x14ac:dyDescent="0.25">
      <c r="AG1" s="6"/>
      <c r="AH1" s="6"/>
      <c r="AI1" s="6"/>
      <c r="AJ1" s="6"/>
      <c r="AK1" s="6"/>
      <c r="AL1" s="6"/>
      <c r="AM1" s="6" t="s">
        <v>61</v>
      </c>
      <c r="AN1" s="6"/>
    </row>
    <row r="2" spans="1:40" ht="17.399999999999999" x14ac:dyDescent="0.25">
      <c r="A2" s="700" t="s">
        <v>2440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  <c r="P2" s="700"/>
      <c r="Q2" s="700"/>
      <c r="R2" s="700"/>
      <c r="S2" s="700"/>
      <c r="T2" s="700"/>
      <c r="U2" s="700"/>
      <c r="V2" s="700"/>
      <c r="W2" s="700"/>
      <c r="X2" s="700"/>
      <c r="Y2" s="700"/>
      <c r="Z2" s="700"/>
      <c r="AA2" s="700"/>
      <c r="AB2" s="700"/>
      <c r="AC2" s="700"/>
      <c r="AD2" s="700"/>
      <c r="AE2" s="700"/>
      <c r="AF2" s="700"/>
      <c r="AG2" s="700"/>
      <c r="AH2" s="700"/>
      <c r="AI2" s="700"/>
      <c r="AJ2" s="700"/>
      <c r="AK2" s="700"/>
      <c r="AL2" s="700"/>
      <c r="AM2" s="700"/>
      <c r="AN2" s="700"/>
    </row>
    <row r="3" spans="1:40" ht="18" customHeight="1" x14ac:dyDescent="0.25">
      <c r="A3" s="693" t="s">
        <v>81</v>
      </c>
      <c r="B3" s="701" t="s">
        <v>28</v>
      </c>
      <c r="C3" s="701" t="s">
        <v>34</v>
      </c>
      <c r="D3" s="699" t="s">
        <v>32</v>
      </c>
      <c r="E3" s="701" t="s">
        <v>1285</v>
      </c>
      <c r="F3" s="701" t="s">
        <v>138</v>
      </c>
      <c r="G3" s="699" t="s">
        <v>2118</v>
      </c>
      <c r="H3" s="701" t="s">
        <v>35</v>
      </c>
      <c r="I3" s="701"/>
      <c r="J3" s="693" t="s">
        <v>95</v>
      </c>
      <c r="K3" s="693"/>
      <c r="L3" s="693"/>
      <c r="M3" s="693"/>
      <c r="N3" s="693"/>
      <c r="O3" s="693"/>
      <c r="P3" s="693"/>
      <c r="Q3" s="693"/>
      <c r="R3" s="693"/>
      <c r="S3" s="693"/>
      <c r="T3" s="693"/>
      <c r="U3" s="693"/>
      <c r="V3" s="693"/>
      <c r="W3" s="693"/>
      <c r="X3" s="693"/>
      <c r="Y3" s="693"/>
      <c r="Z3" s="693"/>
      <c r="AA3" s="693"/>
      <c r="AB3" s="693"/>
      <c r="AC3" s="693"/>
      <c r="AD3" s="693"/>
      <c r="AE3" s="693"/>
      <c r="AF3" s="693"/>
      <c r="AG3" s="693"/>
      <c r="AH3" s="693"/>
      <c r="AI3" s="693"/>
      <c r="AJ3" s="693"/>
      <c r="AK3" s="693"/>
      <c r="AL3" s="693"/>
      <c r="AM3" s="693"/>
      <c r="AN3" s="693"/>
    </row>
    <row r="4" spans="1:40" ht="87" customHeight="1" x14ac:dyDescent="0.25">
      <c r="A4" s="693"/>
      <c r="B4" s="701"/>
      <c r="C4" s="701"/>
      <c r="D4" s="699"/>
      <c r="E4" s="701"/>
      <c r="F4" s="701"/>
      <c r="G4" s="699"/>
      <c r="H4" s="701"/>
      <c r="I4" s="701"/>
      <c r="J4" s="701" t="s">
        <v>102</v>
      </c>
      <c r="K4" s="701" t="s">
        <v>103</v>
      </c>
      <c r="L4" s="701" t="s">
        <v>104</v>
      </c>
      <c r="M4" s="701" t="s">
        <v>105</v>
      </c>
      <c r="N4" s="702" t="s">
        <v>168</v>
      </c>
      <c r="O4" s="703" t="s">
        <v>106</v>
      </c>
      <c r="P4" s="703" t="s">
        <v>107</v>
      </c>
      <c r="Q4" s="703" t="s">
        <v>108</v>
      </c>
      <c r="R4" s="703" t="s">
        <v>109</v>
      </c>
      <c r="S4" s="703" t="s">
        <v>110</v>
      </c>
      <c r="T4" s="703" t="s">
        <v>111</v>
      </c>
      <c r="U4" s="703" t="s">
        <v>112</v>
      </c>
      <c r="V4" s="703" t="s">
        <v>113</v>
      </c>
      <c r="W4" s="703" t="s">
        <v>114</v>
      </c>
      <c r="X4" s="703" t="s">
        <v>127</v>
      </c>
      <c r="Y4" s="703" t="s">
        <v>128</v>
      </c>
      <c r="Z4" s="703" t="s">
        <v>115</v>
      </c>
      <c r="AA4" s="703" t="s">
        <v>116</v>
      </c>
      <c r="AB4" s="703" t="s">
        <v>117</v>
      </c>
      <c r="AC4" s="703" t="s">
        <v>129</v>
      </c>
      <c r="AD4" s="703" t="s">
        <v>169</v>
      </c>
      <c r="AE4" s="701" t="s">
        <v>118</v>
      </c>
      <c r="AF4" s="701" t="s">
        <v>119</v>
      </c>
      <c r="AG4" s="701" t="s">
        <v>130</v>
      </c>
      <c r="AH4" s="701" t="s">
        <v>131</v>
      </c>
      <c r="AI4" s="701" t="s">
        <v>120</v>
      </c>
      <c r="AJ4" s="701" t="s">
        <v>121</v>
      </c>
      <c r="AK4" s="701" t="s">
        <v>132</v>
      </c>
      <c r="AL4" s="701" t="s">
        <v>133</v>
      </c>
      <c r="AM4" s="701" t="s">
        <v>134</v>
      </c>
      <c r="AN4" s="701" t="s">
        <v>135</v>
      </c>
    </row>
    <row r="5" spans="1:40" ht="159.6" customHeight="1" x14ac:dyDescent="0.25">
      <c r="A5" s="693"/>
      <c r="B5" s="701"/>
      <c r="C5" s="701"/>
      <c r="D5" s="699"/>
      <c r="E5" s="701"/>
      <c r="F5" s="701"/>
      <c r="G5" s="699"/>
      <c r="H5" s="471" t="s">
        <v>122</v>
      </c>
      <c r="I5" s="471" t="s">
        <v>123</v>
      </c>
      <c r="J5" s="701"/>
      <c r="K5" s="701"/>
      <c r="L5" s="701"/>
      <c r="M5" s="701"/>
      <c r="N5" s="702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1"/>
      <c r="AF5" s="701"/>
      <c r="AG5" s="701"/>
      <c r="AH5" s="701"/>
      <c r="AI5" s="701"/>
      <c r="AJ5" s="701"/>
      <c r="AK5" s="701"/>
      <c r="AL5" s="701"/>
      <c r="AM5" s="701"/>
      <c r="AN5" s="701"/>
    </row>
    <row r="6" spans="1:40" ht="18" x14ac:dyDescent="0.25">
      <c r="A6" s="472">
        <v>1</v>
      </c>
      <c r="B6" s="472">
        <v>2</v>
      </c>
      <c r="C6" s="472">
        <v>3</v>
      </c>
      <c r="D6" s="472">
        <v>4</v>
      </c>
      <c r="E6" s="472">
        <v>5</v>
      </c>
      <c r="F6" s="472">
        <v>6</v>
      </c>
      <c r="G6" s="472">
        <v>7</v>
      </c>
      <c r="H6" s="472">
        <v>8</v>
      </c>
      <c r="I6" s="472">
        <v>9</v>
      </c>
      <c r="J6" s="472">
        <v>10</v>
      </c>
      <c r="K6" s="472">
        <v>11</v>
      </c>
      <c r="L6" s="472">
        <v>12</v>
      </c>
      <c r="M6" s="472">
        <v>13</v>
      </c>
      <c r="N6" s="472">
        <v>14</v>
      </c>
      <c r="O6" s="472">
        <v>15</v>
      </c>
      <c r="P6" s="472">
        <v>16</v>
      </c>
      <c r="Q6" s="472">
        <v>17</v>
      </c>
      <c r="R6" s="472">
        <v>18</v>
      </c>
      <c r="S6" s="472">
        <v>19</v>
      </c>
      <c r="T6" s="472">
        <v>20</v>
      </c>
      <c r="U6" s="472">
        <v>21</v>
      </c>
      <c r="V6" s="472">
        <v>22</v>
      </c>
      <c r="W6" s="472">
        <v>23</v>
      </c>
      <c r="X6" s="472">
        <v>24</v>
      </c>
      <c r="Y6" s="472">
        <v>25</v>
      </c>
      <c r="Z6" s="472">
        <v>26</v>
      </c>
      <c r="AA6" s="472">
        <v>27</v>
      </c>
      <c r="AB6" s="472">
        <v>28</v>
      </c>
      <c r="AC6" s="472">
        <v>29</v>
      </c>
      <c r="AD6" s="472">
        <v>30</v>
      </c>
      <c r="AE6" s="472">
        <v>31</v>
      </c>
      <c r="AF6" s="472">
        <v>32</v>
      </c>
      <c r="AG6" s="472">
        <v>33</v>
      </c>
      <c r="AH6" s="472">
        <v>34</v>
      </c>
      <c r="AI6" s="472">
        <v>35</v>
      </c>
      <c r="AJ6" s="472">
        <v>36</v>
      </c>
      <c r="AK6" s="472">
        <v>37</v>
      </c>
      <c r="AL6" s="472">
        <v>38</v>
      </c>
      <c r="AM6" s="472">
        <v>39</v>
      </c>
      <c r="AN6" s="472">
        <v>40</v>
      </c>
    </row>
    <row r="7" spans="1:40" ht="54" x14ac:dyDescent="0.25">
      <c r="A7" s="472">
        <v>1</v>
      </c>
      <c r="B7" s="472" t="s">
        <v>218</v>
      </c>
      <c r="C7" s="472" t="s">
        <v>1286</v>
      </c>
      <c r="D7" s="472" t="s">
        <v>2119</v>
      </c>
      <c r="E7" s="472" t="s">
        <v>1287</v>
      </c>
      <c r="F7" s="202" t="s">
        <v>1288</v>
      </c>
      <c r="G7" s="202"/>
      <c r="H7" s="309">
        <v>4</v>
      </c>
      <c r="I7" s="309">
        <v>1</v>
      </c>
      <c r="J7" s="440"/>
      <c r="K7" s="440"/>
      <c r="L7" s="440"/>
      <c r="M7" s="440">
        <v>1</v>
      </c>
      <c r="N7" s="440"/>
      <c r="O7" s="440">
        <v>1</v>
      </c>
      <c r="P7" s="440">
        <v>2</v>
      </c>
      <c r="Q7" s="440">
        <v>1</v>
      </c>
      <c r="R7" s="440"/>
      <c r="S7" s="440">
        <v>1</v>
      </c>
      <c r="T7" s="440"/>
      <c r="U7" s="440"/>
      <c r="V7" s="440"/>
      <c r="W7" s="440">
        <v>1</v>
      </c>
      <c r="X7" s="440"/>
      <c r="Y7" s="440"/>
      <c r="Z7" s="440"/>
      <c r="AA7" s="440"/>
      <c r="AB7" s="440"/>
      <c r="AC7" s="440">
        <v>1</v>
      </c>
      <c r="AD7" s="440"/>
      <c r="AE7" s="440"/>
      <c r="AF7" s="440">
        <v>5</v>
      </c>
      <c r="AG7" s="440">
        <v>5</v>
      </c>
      <c r="AH7" s="440"/>
      <c r="AI7" s="230"/>
      <c r="AJ7" s="309"/>
      <c r="AK7" s="309"/>
      <c r="AL7" s="309"/>
      <c r="AM7" s="309"/>
      <c r="AN7" s="309"/>
    </row>
    <row r="8" spans="1:40" ht="54" x14ac:dyDescent="0.25">
      <c r="A8" s="472">
        <v>2</v>
      </c>
      <c r="B8" s="472" t="s">
        <v>218</v>
      </c>
      <c r="C8" s="472" t="s">
        <v>1289</v>
      </c>
      <c r="D8" s="472" t="s">
        <v>2119</v>
      </c>
      <c r="E8" s="472" t="s">
        <v>1290</v>
      </c>
      <c r="F8" s="202" t="s">
        <v>1291</v>
      </c>
      <c r="G8" s="202"/>
      <c r="H8" s="309">
        <v>6</v>
      </c>
      <c r="I8" s="309">
        <v>1</v>
      </c>
      <c r="J8" s="440"/>
      <c r="K8" s="440"/>
      <c r="L8" s="440"/>
      <c r="M8" s="440">
        <v>1</v>
      </c>
      <c r="N8" s="440"/>
      <c r="O8" s="440">
        <v>1</v>
      </c>
      <c r="P8" s="440">
        <v>2</v>
      </c>
      <c r="Q8" s="440">
        <v>1</v>
      </c>
      <c r="R8" s="440"/>
      <c r="S8" s="440">
        <v>1</v>
      </c>
      <c r="T8" s="440"/>
      <c r="U8" s="440"/>
      <c r="V8" s="440"/>
      <c r="W8" s="440">
        <v>1</v>
      </c>
      <c r="X8" s="440"/>
      <c r="Y8" s="440"/>
      <c r="Z8" s="440"/>
      <c r="AA8" s="440"/>
      <c r="AB8" s="440"/>
      <c r="AC8" s="440">
        <v>1</v>
      </c>
      <c r="AD8" s="440"/>
      <c r="AE8" s="440"/>
      <c r="AF8" s="440">
        <v>10</v>
      </c>
      <c r="AG8" s="440">
        <v>5</v>
      </c>
      <c r="AH8" s="440"/>
      <c r="AI8" s="230"/>
      <c r="AJ8" s="309"/>
      <c r="AK8" s="309"/>
      <c r="AL8" s="309"/>
      <c r="AM8" s="309"/>
      <c r="AN8" s="309"/>
    </row>
    <row r="9" spans="1:40" ht="54" x14ac:dyDescent="0.25">
      <c r="A9" s="472">
        <v>3</v>
      </c>
      <c r="B9" s="472" t="s">
        <v>218</v>
      </c>
      <c r="C9" s="472" t="s">
        <v>1286</v>
      </c>
      <c r="D9" s="472" t="s">
        <v>2119</v>
      </c>
      <c r="E9" s="472" t="s">
        <v>1292</v>
      </c>
      <c r="F9" s="202" t="s">
        <v>1293</v>
      </c>
      <c r="G9" s="202"/>
      <c r="H9" s="309">
        <v>3</v>
      </c>
      <c r="I9" s="309">
        <v>1</v>
      </c>
      <c r="J9" s="440"/>
      <c r="K9" s="440"/>
      <c r="L9" s="440"/>
      <c r="M9" s="440">
        <v>1</v>
      </c>
      <c r="N9" s="440"/>
      <c r="O9" s="440">
        <v>1</v>
      </c>
      <c r="P9" s="440">
        <v>2</v>
      </c>
      <c r="Q9" s="440">
        <v>1</v>
      </c>
      <c r="R9" s="440"/>
      <c r="S9" s="440">
        <v>1</v>
      </c>
      <c r="T9" s="440"/>
      <c r="U9" s="440"/>
      <c r="V9" s="440"/>
      <c r="W9" s="440">
        <v>1</v>
      </c>
      <c r="X9" s="440"/>
      <c r="Y9" s="440"/>
      <c r="Z9" s="440"/>
      <c r="AA9" s="440"/>
      <c r="AB9" s="440"/>
      <c r="AC9" s="440">
        <v>1</v>
      </c>
      <c r="AD9" s="440"/>
      <c r="AE9" s="440"/>
      <c r="AF9" s="440">
        <v>5</v>
      </c>
      <c r="AG9" s="440">
        <v>10</v>
      </c>
      <c r="AH9" s="440"/>
      <c r="AI9" s="230"/>
      <c r="AJ9" s="309"/>
      <c r="AK9" s="309"/>
      <c r="AL9" s="309"/>
      <c r="AM9" s="309"/>
      <c r="AN9" s="309"/>
    </row>
    <row r="10" spans="1:40" ht="54" x14ac:dyDescent="0.25">
      <c r="A10" s="472">
        <v>4</v>
      </c>
      <c r="B10" s="472" t="s">
        <v>218</v>
      </c>
      <c r="C10" s="472" t="s">
        <v>1294</v>
      </c>
      <c r="D10" s="472" t="s">
        <v>2119</v>
      </c>
      <c r="E10" s="472" t="s">
        <v>1295</v>
      </c>
      <c r="F10" s="202" t="s">
        <v>1296</v>
      </c>
      <c r="G10" s="202"/>
      <c r="H10" s="309">
        <v>5</v>
      </c>
      <c r="I10" s="309">
        <v>1</v>
      </c>
      <c r="J10" s="440"/>
      <c r="K10" s="440"/>
      <c r="L10" s="440"/>
      <c r="M10" s="440">
        <v>1</v>
      </c>
      <c r="N10" s="440"/>
      <c r="O10" s="440">
        <v>1</v>
      </c>
      <c r="P10" s="440">
        <v>2</v>
      </c>
      <c r="Q10" s="440">
        <v>1</v>
      </c>
      <c r="R10" s="440"/>
      <c r="S10" s="440">
        <v>1</v>
      </c>
      <c r="T10" s="440"/>
      <c r="U10" s="440"/>
      <c r="V10" s="440"/>
      <c r="W10" s="440">
        <v>1</v>
      </c>
      <c r="X10" s="440"/>
      <c r="Y10" s="440"/>
      <c r="Z10" s="440"/>
      <c r="AA10" s="440"/>
      <c r="AB10" s="440"/>
      <c r="AC10" s="440">
        <v>1</v>
      </c>
      <c r="AD10" s="440"/>
      <c r="AE10" s="440"/>
      <c r="AF10" s="440">
        <v>5</v>
      </c>
      <c r="AG10" s="440">
        <v>5</v>
      </c>
      <c r="AH10" s="440"/>
      <c r="AI10" s="230"/>
      <c r="AJ10" s="309"/>
      <c r="AK10" s="309"/>
      <c r="AL10" s="309"/>
      <c r="AM10" s="309"/>
      <c r="AN10" s="309"/>
    </row>
    <row r="11" spans="1:40" ht="342.6" customHeight="1" x14ac:dyDescent="0.25">
      <c r="A11" s="472">
        <v>5</v>
      </c>
      <c r="B11" s="472" t="s">
        <v>218</v>
      </c>
      <c r="C11" s="309" t="s">
        <v>2080</v>
      </c>
      <c r="D11" s="472" t="s">
        <v>2119</v>
      </c>
      <c r="E11" s="202" t="s">
        <v>1316</v>
      </c>
      <c r="F11" s="229" t="s">
        <v>2086</v>
      </c>
      <c r="G11" s="229"/>
      <c r="H11" s="309">
        <v>5</v>
      </c>
      <c r="I11" s="309">
        <v>1</v>
      </c>
      <c r="J11" s="440"/>
      <c r="K11" s="440">
        <v>1</v>
      </c>
      <c r="L11" s="440">
        <v>2</v>
      </c>
      <c r="M11" s="440">
        <v>3</v>
      </c>
      <c r="N11" s="440"/>
      <c r="O11" s="440">
        <v>3</v>
      </c>
      <c r="P11" s="440">
        <v>5</v>
      </c>
      <c r="Q11" s="440">
        <v>5</v>
      </c>
      <c r="R11" s="440"/>
      <c r="S11" s="440">
        <v>5</v>
      </c>
      <c r="T11" s="440"/>
      <c r="U11" s="440"/>
      <c r="V11" s="440">
        <v>1</v>
      </c>
      <c r="W11" s="440">
        <v>1</v>
      </c>
      <c r="X11" s="440"/>
      <c r="Y11" s="440"/>
      <c r="Z11" s="440"/>
      <c r="AA11" s="440">
        <v>1</v>
      </c>
      <c r="AB11" s="440"/>
      <c r="AC11" s="440">
        <v>2</v>
      </c>
      <c r="AD11" s="440"/>
      <c r="AE11" s="440">
        <v>2</v>
      </c>
      <c r="AF11" s="440">
        <v>15</v>
      </c>
      <c r="AG11" s="440">
        <v>30</v>
      </c>
      <c r="AH11" s="440"/>
      <c r="AI11" s="440">
        <v>2</v>
      </c>
      <c r="AJ11" s="309"/>
      <c r="AK11" s="309"/>
      <c r="AL11" s="309"/>
      <c r="AM11" s="309"/>
      <c r="AN11" s="309"/>
    </row>
    <row r="12" spans="1:40" ht="288" x14ac:dyDescent="0.25">
      <c r="A12" s="472">
        <v>6</v>
      </c>
      <c r="B12" s="472" t="s">
        <v>218</v>
      </c>
      <c r="C12" s="472" t="s">
        <v>1297</v>
      </c>
      <c r="D12" s="472" t="s">
        <v>2119</v>
      </c>
      <c r="E12" s="472" t="s">
        <v>1298</v>
      </c>
      <c r="F12" s="202" t="s">
        <v>1299</v>
      </c>
      <c r="G12" s="202"/>
      <c r="H12" s="309">
        <v>5</v>
      </c>
      <c r="I12" s="309">
        <v>1</v>
      </c>
      <c r="J12" s="440"/>
      <c r="K12" s="440">
        <v>1</v>
      </c>
      <c r="L12" s="440">
        <v>2</v>
      </c>
      <c r="M12" s="440">
        <v>3</v>
      </c>
      <c r="N12" s="440"/>
      <c r="O12" s="440">
        <v>3</v>
      </c>
      <c r="P12" s="440">
        <v>5</v>
      </c>
      <c r="Q12" s="440">
        <v>5</v>
      </c>
      <c r="R12" s="440"/>
      <c r="S12" s="440">
        <v>5</v>
      </c>
      <c r="T12" s="440"/>
      <c r="U12" s="440"/>
      <c r="V12" s="440">
        <v>1</v>
      </c>
      <c r="W12" s="440">
        <v>1</v>
      </c>
      <c r="X12" s="440"/>
      <c r="Y12" s="440"/>
      <c r="Z12" s="440"/>
      <c r="AA12" s="440">
        <v>1</v>
      </c>
      <c r="AB12" s="440"/>
      <c r="AC12" s="440">
        <v>2</v>
      </c>
      <c r="AD12" s="440"/>
      <c r="AE12" s="440">
        <v>2</v>
      </c>
      <c r="AF12" s="440">
        <v>15</v>
      </c>
      <c r="AG12" s="440">
        <v>30</v>
      </c>
      <c r="AH12" s="440"/>
      <c r="AI12" s="230">
        <v>2</v>
      </c>
      <c r="AJ12" s="309"/>
      <c r="AK12" s="309"/>
      <c r="AL12" s="309"/>
      <c r="AM12" s="309"/>
      <c r="AN12" s="309"/>
    </row>
    <row r="13" spans="1:40" ht="54" x14ac:dyDescent="0.25">
      <c r="A13" s="472">
        <v>7</v>
      </c>
      <c r="B13" s="472" t="s">
        <v>218</v>
      </c>
      <c r="C13" s="472" t="s">
        <v>1300</v>
      </c>
      <c r="D13" s="472" t="s">
        <v>2119</v>
      </c>
      <c r="E13" s="472" t="s">
        <v>1301</v>
      </c>
      <c r="F13" s="202" t="s">
        <v>1302</v>
      </c>
      <c r="G13" s="202"/>
      <c r="H13" s="309">
        <v>5</v>
      </c>
      <c r="I13" s="309">
        <v>1</v>
      </c>
      <c r="J13" s="440"/>
      <c r="K13" s="440"/>
      <c r="L13" s="440"/>
      <c r="M13" s="440">
        <v>1</v>
      </c>
      <c r="N13" s="440"/>
      <c r="O13" s="440">
        <v>1</v>
      </c>
      <c r="P13" s="440">
        <v>2</v>
      </c>
      <c r="Q13" s="440">
        <v>1</v>
      </c>
      <c r="R13" s="440"/>
      <c r="S13" s="440">
        <v>1</v>
      </c>
      <c r="T13" s="440"/>
      <c r="U13" s="440"/>
      <c r="V13" s="440">
        <v>1</v>
      </c>
      <c r="W13" s="440"/>
      <c r="X13" s="440"/>
      <c r="Y13" s="440"/>
      <c r="Z13" s="440"/>
      <c r="AA13" s="440"/>
      <c r="AB13" s="440"/>
      <c r="AC13" s="440">
        <v>1</v>
      </c>
      <c r="AD13" s="440"/>
      <c r="AE13" s="440"/>
      <c r="AF13" s="440">
        <v>10</v>
      </c>
      <c r="AG13" s="440">
        <v>20</v>
      </c>
      <c r="AH13" s="440"/>
      <c r="AI13" s="230"/>
      <c r="AJ13" s="309"/>
      <c r="AK13" s="309"/>
      <c r="AL13" s="309"/>
      <c r="AM13" s="309"/>
      <c r="AN13" s="309"/>
    </row>
    <row r="14" spans="1:40" ht="54" x14ac:dyDescent="0.25">
      <c r="A14" s="472">
        <v>8</v>
      </c>
      <c r="B14" s="472" t="s">
        <v>218</v>
      </c>
      <c r="C14" s="472" t="s">
        <v>1303</v>
      </c>
      <c r="D14" s="472" t="s">
        <v>2119</v>
      </c>
      <c r="E14" s="472" t="s">
        <v>1304</v>
      </c>
      <c r="F14" s="202" t="s">
        <v>1305</v>
      </c>
      <c r="G14" s="202"/>
      <c r="H14" s="309">
        <v>4</v>
      </c>
      <c r="I14" s="309">
        <v>1</v>
      </c>
      <c r="J14" s="440"/>
      <c r="K14" s="440"/>
      <c r="L14" s="440"/>
      <c r="M14" s="440">
        <v>1</v>
      </c>
      <c r="N14" s="440"/>
      <c r="O14" s="440">
        <v>1</v>
      </c>
      <c r="P14" s="440">
        <v>2</v>
      </c>
      <c r="Q14" s="440">
        <v>1</v>
      </c>
      <c r="R14" s="440"/>
      <c r="S14" s="440">
        <v>1</v>
      </c>
      <c r="T14" s="440"/>
      <c r="U14" s="440"/>
      <c r="V14" s="440">
        <v>1</v>
      </c>
      <c r="W14" s="440"/>
      <c r="X14" s="440"/>
      <c r="Y14" s="440"/>
      <c r="Z14" s="440"/>
      <c r="AA14" s="440"/>
      <c r="AB14" s="440"/>
      <c r="AC14" s="440">
        <v>1</v>
      </c>
      <c r="AD14" s="440"/>
      <c r="AE14" s="440"/>
      <c r="AF14" s="440">
        <v>5</v>
      </c>
      <c r="AG14" s="440">
        <v>5</v>
      </c>
      <c r="AH14" s="440"/>
      <c r="AI14" s="230"/>
      <c r="AJ14" s="309"/>
      <c r="AK14" s="309"/>
      <c r="AL14" s="309"/>
      <c r="AM14" s="309"/>
      <c r="AN14" s="309"/>
    </row>
    <row r="15" spans="1:40" ht="108" x14ac:dyDescent="0.25">
      <c r="A15" s="472">
        <v>9</v>
      </c>
      <c r="B15" s="472" t="s">
        <v>218</v>
      </c>
      <c r="C15" s="472" t="s">
        <v>1306</v>
      </c>
      <c r="D15" s="472" t="s">
        <v>2119</v>
      </c>
      <c r="E15" s="472" t="s">
        <v>1307</v>
      </c>
      <c r="F15" s="202" t="s">
        <v>1308</v>
      </c>
      <c r="G15" s="202"/>
      <c r="H15" s="309">
        <v>5</v>
      </c>
      <c r="I15" s="309">
        <v>1</v>
      </c>
      <c r="J15" s="440"/>
      <c r="K15" s="440"/>
      <c r="L15" s="440"/>
      <c r="M15" s="440">
        <v>2</v>
      </c>
      <c r="N15" s="440"/>
      <c r="O15" s="440">
        <v>2</v>
      </c>
      <c r="P15" s="440">
        <v>2</v>
      </c>
      <c r="Q15" s="440">
        <v>2</v>
      </c>
      <c r="R15" s="440"/>
      <c r="S15" s="440">
        <v>2</v>
      </c>
      <c r="T15" s="440"/>
      <c r="U15" s="440"/>
      <c r="V15" s="440">
        <v>1</v>
      </c>
      <c r="W15" s="440">
        <v>1</v>
      </c>
      <c r="X15" s="440"/>
      <c r="Y15" s="440"/>
      <c r="Z15" s="440"/>
      <c r="AA15" s="440">
        <v>1</v>
      </c>
      <c r="AB15" s="440"/>
      <c r="AC15" s="440">
        <v>1</v>
      </c>
      <c r="AD15" s="440"/>
      <c r="AE15" s="440">
        <v>1</v>
      </c>
      <c r="AF15" s="440">
        <v>7</v>
      </c>
      <c r="AG15" s="440">
        <v>10</v>
      </c>
      <c r="AH15" s="440"/>
      <c r="AI15" s="230">
        <v>2</v>
      </c>
      <c r="AJ15" s="309"/>
      <c r="AK15" s="309"/>
      <c r="AL15" s="309"/>
      <c r="AM15" s="309"/>
      <c r="AN15" s="309"/>
    </row>
    <row r="16" spans="1:40" ht="54" x14ac:dyDescent="0.35">
      <c r="A16" s="472">
        <v>10</v>
      </c>
      <c r="B16" s="472" t="s">
        <v>218</v>
      </c>
      <c r="C16" s="472" t="s">
        <v>1309</v>
      </c>
      <c r="D16" s="472" t="s">
        <v>2119</v>
      </c>
      <c r="E16" s="472" t="s">
        <v>1310</v>
      </c>
      <c r="F16" s="202" t="s">
        <v>1311</v>
      </c>
      <c r="G16" s="202"/>
      <c r="H16" s="309">
        <v>4</v>
      </c>
      <c r="I16" s="309">
        <v>1</v>
      </c>
      <c r="J16" s="440"/>
      <c r="K16" s="440"/>
      <c r="L16" s="440"/>
      <c r="M16" s="440">
        <v>1</v>
      </c>
      <c r="N16" s="440"/>
      <c r="O16" s="440">
        <v>1</v>
      </c>
      <c r="P16" s="440">
        <v>2</v>
      </c>
      <c r="Q16" s="440">
        <v>1</v>
      </c>
      <c r="R16" s="440"/>
      <c r="S16" s="440">
        <v>1</v>
      </c>
      <c r="T16" s="440"/>
      <c r="U16" s="440"/>
      <c r="V16" s="440">
        <v>1</v>
      </c>
      <c r="W16" s="440"/>
      <c r="X16" s="440"/>
      <c r="Y16" s="440"/>
      <c r="Z16" s="440"/>
      <c r="AA16" s="440"/>
      <c r="AB16" s="440"/>
      <c r="AC16" s="440">
        <v>1</v>
      </c>
      <c r="AD16" s="440"/>
      <c r="AE16" s="440"/>
      <c r="AF16" s="440">
        <v>5</v>
      </c>
      <c r="AG16" s="440">
        <v>5</v>
      </c>
      <c r="AH16" s="440"/>
      <c r="AI16" s="309"/>
      <c r="AJ16" s="309"/>
      <c r="AK16" s="488"/>
      <c r="AL16" s="309"/>
      <c r="AM16" s="309"/>
      <c r="AN16" s="309"/>
    </row>
    <row r="17" spans="1:40" ht="54" x14ac:dyDescent="0.25">
      <c r="A17" s="472">
        <v>11</v>
      </c>
      <c r="B17" s="472" t="s">
        <v>218</v>
      </c>
      <c r="C17" s="472" t="s">
        <v>1312</v>
      </c>
      <c r="D17" s="472" t="s">
        <v>2119</v>
      </c>
      <c r="E17" s="472" t="s">
        <v>1313</v>
      </c>
      <c r="F17" s="202" t="s">
        <v>1314</v>
      </c>
      <c r="G17" s="202"/>
      <c r="H17" s="309">
        <v>4</v>
      </c>
      <c r="I17" s="309">
        <v>1</v>
      </c>
      <c r="J17" s="440"/>
      <c r="K17" s="440"/>
      <c r="L17" s="440"/>
      <c r="M17" s="440">
        <v>2</v>
      </c>
      <c r="N17" s="440"/>
      <c r="O17" s="440">
        <v>2</v>
      </c>
      <c r="P17" s="440">
        <v>2</v>
      </c>
      <c r="Q17" s="440">
        <v>2</v>
      </c>
      <c r="R17" s="440"/>
      <c r="S17" s="440">
        <v>2</v>
      </c>
      <c r="T17" s="440"/>
      <c r="U17" s="440"/>
      <c r="V17" s="440">
        <v>1</v>
      </c>
      <c r="W17" s="440">
        <v>1</v>
      </c>
      <c r="X17" s="440"/>
      <c r="Y17" s="440"/>
      <c r="Z17" s="440"/>
      <c r="AA17" s="440">
        <v>1</v>
      </c>
      <c r="AB17" s="440"/>
      <c r="AC17" s="440">
        <v>1</v>
      </c>
      <c r="AD17" s="440"/>
      <c r="AE17" s="440">
        <v>1</v>
      </c>
      <c r="AF17" s="440">
        <v>10</v>
      </c>
      <c r="AG17" s="440">
        <v>10</v>
      </c>
      <c r="AH17" s="440"/>
      <c r="AI17" s="230">
        <v>2</v>
      </c>
      <c r="AJ17" s="309"/>
      <c r="AK17" s="309"/>
      <c r="AL17" s="309"/>
      <c r="AM17" s="309"/>
      <c r="AN17" s="309"/>
    </row>
    <row r="18" spans="1:40" ht="54" x14ac:dyDescent="0.35">
      <c r="A18" s="472">
        <v>12</v>
      </c>
      <c r="B18" s="472" t="s">
        <v>218</v>
      </c>
      <c r="C18" s="228" t="s">
        <v>1315</v>
      </c>
      <c r="D18" s="472" t="s">
        <v>2119</v>
      </c>
      <c r="E18" s="202" t="s">
        <v>1316</v>
      </c>
      <c r="F18" s="229" t="s">
        <v>2085</v>
      </c>
      <c r="G18" s="229"/>
      <c r="H18" s="309">
        <v>4</v>
      </c>
      <c r="I18" s="309">
        <v>1</v>
      </c>
      <c r="J18" s="440"/>
      <c r="K18" s="440"/>
      <c r="L18" s="440"/>
      <c r="M18" s="440">
        <v>2</v>
      </c>
      <c r="N18" s="440"/>
      <c r="O18" s="440">
        <v>2</v>
      </c>
      <c r="P18" s="440">
        <v>2</v>
      </c>
      <c r="Q18" s="440">
        <v>2</v>
      </c>
      <c r="R18" s="440"/>
      <c r="S18" s="440">
        <v>2</v>
      </c>
      <c r="T18" s="440"/>
      <c r="U18" s="440"/>
      <c r="V18" s="440">
        <v>1</v>
      </c>
      <c r="W18" s="440">
        <v>1</v>
      </c>
      <c r="X18" s="440"/>
      <c r="Y18" s="440"/>
      <c r="Z18" s="440"/>
      <c r="AA18" s="440">
        <v>1</v>
      </c>
      <c r="AB18" s="440"/>
      <c r="AC18" s="440">
        <v>1</v>
      </c>
      <c r="AD18" s="440"/>
      <c r="AE18" s="440">
        <v>1</v>
      </c>
      <c r="AF18" s="440">
        <v>7</v>
      </c>
      <c r="AG18" s="440">
        <v>30</v>
      </c>
      <c r="AH18" s="440"/>
      <c r="AI18" s="440">
        <v>2</v>
      </c>
      <c r="AJ18" s="493"/>
      <c r="AK18" s="493"/>
      <c r="AL18" s="493"/>
      <c r="AM18" s="493"/>
      <c r="AN18" s="493"/>
    </row>
    <row r="19" spans="1:40" ht="72" x14ac:dyDescent="0.35">
      <c r="A19" s="472">
        <v>13</v>
      </c>
      <c r="B19" s="472" t="s">
        <v>218</v>
      </c>
      <c r="C19" s="472" t="s">
        <v>1317</v>
      </c>
      <c r="D19" s="472" t="s">
        <v>2119</v>
      </c>
      <c r="E19" s="472" t="s">
        <v>1318</v>
      </c>
      <c r="F19" s="202" t="s">
        <v>1319</v>
      </c>
      <c r="G19" s="202"/>
      <c r="H19" s="309">
        <v>8</v>
      </c>
      <c r="I19" s="309">
        <v>2</v>
      </c>
      <c r="J19" s="440"/>
      <c r="K19" s="440"/>
      <c r="L19" s="440"/>
      <c r="M19" s="440">
        <v>2</v>
      </c>
      <c r="N19" s="440"/>
      <c r="O19" s="440">
        <v>3</v>
      </c>
      <c r="P19" s="440">
        <v>4</v>
      </c>
      <c r="Q19" s="440">
        <v>2</v>
      </c>
      <c r="R19" s="440"/>
      <c r="S19" s="440">
        <v>7</v>
      </c>
      <c r="T19" s="440"/>
      <c r="U19" s="440"/>
      <c r="V19" s="440">
        <v>1</v>
      </c>
      <c r="W19" s="440">
        <v>1</v>
      </c>
      <c r="X19" s="440"/>
      <c r="Y19" s="440"/>
      <c r="Z19" s="440"/>
      <c r="AA19" s="440"/>
      <c r="AB19" s="440"/>
      <c r="AC19" s="440">
        <v>2</v>
      </c>
      <c r="AD19" s="440"/>
      <c r="AE19" s="440">
        <v>2</v>
      </c>
      <c r="AF19" s="440">
        <v>20</v>
      </c>
      <c r="AG19" s="440">
        <v>40</v>
      </c>
      <c r="AH19" s="440"/>
      <c r="AI19" s="230">
        <v>3</v>
      </c>
      <c r="AJ19" s="309"/>
      <c r="AK19" s="309"/>
      <c r="AL19" s="309"/>
      <c r="AM19" s="309"/>
      <c r="AN19" s="493"/>
    </row>
    <row r="20" spans="1:40" ht="54" x14ac:dyDescent="0.25">
      <c r="A20" s="472">
        <v>14</v>
      </c>
      <c r="B20" s="472" t="s">
        <v>218</v>
      </c>
      <c r="C20" s="472" t="s">
        <v>1320</v>
      </c>
      <c r="D20" s="472" t="s">
        <v>2119</v>
      </c>
      <c r="E20" s="472" t="s">
        <v>1321</v>
      </c>
      <c r="F20" s="202" t="s">
        <v>1322</v>
      </c>
      <c r="G20" s="202"/>
      <c r="H20" s="309">
        <v>5</v>
      </c>
      <c r="I20" s="309">
        <v>1</v>
      </c>
      <c r="J20" s="440"/>
      <c r="K20" s="440"/>
      <c r="L20" s="440"/>
      <c r="M20" s="440">
        <v>1</v>
      </c>
      <c r="N20" s="440"/>
      <c r="O20" s="440">
        <v>2</v>
      </c>
      <c r="P20" s="440">
        <v>2</v>
      </c>
      <c r="Q20" s="440">
        <v>1</v>
      </c>
      <c r="R20" s="440"/>
      <c r="S20" s="440">
        <v>1</v>
      </c>
      <c r="T20" s="440"/>
      <c r="U20" s="440"/>
      <c r="V20" s="440"/>
      <c r="W20" s="440">
        <v>1</v>
      </c>
      <c r="X20" s="440"/>
      <c r="Y20" s="440"/>
      <c r="Z20" s="440"/>
      <c r="AA20" s="440"/>
      <c r="AB20" s="440"/>
      <c r="AC20" s="440">
        <v>1</v>
      </c>
      <c r="AD20" s="440"/>
      <c r="AE20" s="440"/>
      <c r="AF20" s="440">
        <v>5</v>
      </c>
      <c r="AG20" s="440">
        <v>10</v>
      </c>
      <c r="AH20" s="440"/>
      <c r="AI20" s="230"/>
      <c r="AJ20" s="309"/>
      <c r="AK20" s="309"/>
      <c r="AL20" s="309"/>
      <c r="AM20" s="309"/>
      <c r="AN20" s="309"/>
    </row>
    <row r="21" spans="1:40" ht="180" x14ac:dyDescent="0.25">
      <c r="A21" s="472">
        <v>15</v>
      </c>
      <c r="B21" s="197" t="s">
        <v>218</v>
      </c>
      <c r="C21" s="197" t="s">
        <v>1323</v>
      </c>
      <c r="D21" s="472" t="s">
        <v>2119</v>
      </c>
      <c r="E21" s="229" t="s">
        <v>1324</v>
      </c>
      <c r="F21" s="202" t="s">
        <v>2081</v>
      </c>
      <c r="G21" s="202"/>
      <c r="H21" s="309">
        <v>10</v>
      </c>
      <c r="I21" s="309">
        <v>2</v>
      </c>
      <c r="J21" s="440"/>
      <c r="K21" s="440">
        <v>3</v>
      </c>
      <c r="L21" s="440">
        <v>2</v>
      </c>
      <c r="M21" s="440">
        <v>3</v>
      </c>
      <c r="N21" s="440"/>
      <c r="O21" s="440">
        <v>3</v>
      </c>
      <c r="P21" s="440">
        <v>9</v>
      </c>
      <c r="Q21" s="440">
        <v>9</v>
      </c>
      <c r="R21" s="440"/>
      <c r="S21" s="440">
        <v>8</v>
      </c>
      <c r="T21" s="440"/>
      <c r="U21" s="440"/>
      <c r="V21" s="440">
        <v>1</v>
      </c>
      <c r="W21" s="440">
        <v>1</v>
      </c>
      <c r="X21" s="440"/>
      <c r="Y21" s="440"/>
      <c r="Z21" s="440"/>
      <c r="AA21" s="440">
        <v>3</v>
      </c>
      <c r="AB21" s="440"/>
      <c r="AC21" s="440">
        <v>3</v>
      </c>
      <c r="AD21" s="440"/>
      <c r="AE21" s="440">
        <v>3</v>
      </c>
      <c r="AF21" s="440">
        <v>28</v>
      </c>
      <c r="AG21" s="440">
        <v>47</v>
      </c>
      <c r="AH21" s="440"/>
      <c r="AI21" s="230">
        <v>3</v>
      </c>
      <c r="AJ21" s="309"/>
      <c r="AK21" s="309"/>
      <c r="AL21" s="309"/>
      <c r="AM21" s="309"/>
      <c r="AN21" s="309"/>
    </row>
    <row r="22" spans="1:40" ht="108" x14ac:dyDescent="0.25">
      <c r="A22" s="472">
        <v>16</v>
      </c>
      <c r="B22" s="197" t="s">
        <v>218</v>
      </c>
      <c r="C22" s="197" t="s">
        <v>1325</v>
      </c>
      <c r="D22" s="472" t="s">
        <v>2119</v>
      </c>
      <c r="E22" s="229" t="s">
        <v>1326</v>
      </c>
      <c r="F22" s="202" t="s">
        <v>1327</v>
      </c>
      <c r="G22" s="202"/>
      <c r="H22" s="309">
        <v>10</v>
      </c>
      <c r="I22" s="309">
        <v>2</v>
      </c>
      <c r="J22" s="440"/>
      <c r="K22" s="440">
        <v>1</v>
      </c>
      <c r="L22" s="440">
        <v>2</v>
      </c>
      <c r="M22" s="440">
        <v>4</v>
      </c>
      <c r="N22" s="440"/>
      <c r="O22" s="440">
        <v>4</v>
      </c>
      <c r="P22" s="440">
        <v>17</v>
      </c>
      <c r="Q22" s="440">
        <v>6</v>
      </c>
      <c r="R22" s="440"/>
      <c r="S22" s="440">
        <v>7</v>
      </c>
      <c r="T22" s="440"/>
      <c r="U22" s="440"/>
      <c r="V22" s="440">
        <v>2</v>
      </c>
      <c r="W22" s="440">
        <v>1</v>
      </c>
      <c r="X22" s="440"/>
      <c r="Y22" s="440"/>
      <c r="Z22" s="440"/>
      <c r="AA22" s="440">
        <v>1</v>
      </c>
      <c r="AB22" s="440"/>
      <c r="AC22" s="440">
        <v>3</v>
      </c>
      <c r="AD22" s="440"/>
      <c r="AE22" s="440">
        <v>2</v>
      </c>
      <c r="AF22" s="440">
        <v>25</v>
      </c>
      <c r="AG22" s="440">
        <v>55</v>
      </c>
      <c r="AH22" s="440"/>
      <c r="AI22" s="440">
        <v>2</v>
      </c>
      <c r="AJ22" s="309"/>
      <c r="AK22" s="309"/>
      <c r="AL22" s="309"/>
      <c r="AM22" s="309"/>
      <c r="AN22" s="309"/>
    </row>
    <row r="23" spans="1:40" ht="54" x14ac:dyDescent="0.25">
      <c r="A23" s="472">
        <v>17</v>
      </c>
      <c r="B23" s="472" t="s">
        <v>218</v>
      </c>
      <c r="C23" s="472" t="s">
        <v>1286</v>
      </c>
      <c r="D23" s="472" t="s">
        <v>2119</v>
      </c>
      <c r="E23" s="472" t="s">
        <v>1328</v>
      </c>
      <c r="F23" s="229" t="s">
        <v>1329</v>
      </c>
      <c r="G23" s="229"/>
      <c r="H23" s="309">
        <v>4</v>
      </c>
      <c r="I23" s="309">
        <v>1</v>
      </c>
      <c r="J23" s="440"/>
      <c r="K23" s="440"/>
      <c r="L23" s="440"/>
      <c r="M23" s="440">
        <v>1</v>
      </c>
      <c r="N23" s="440"/>
      <c r="O23" s="440">
        <v>1</v>
      </c>
      <c r="P23" s="440">
        <v>2</v>
      </c>
      <c r="Q23" s="440">
        <v>1</v>
      </c>
      <c r="R23" s="440"/>
      <c r="S23" s="440">
        <v>1</v>
      </c>
      <c r="T23" s="440"/>
      <c r="U23" s="440"/>
      <c r="V23" s="440">
        <v>1</v>
      </c>
      <c r="W23" s="440"/>
      <c r="X23" s="440"/>
      <c r="Y23" s="440"/>
      <c r="Z23" s="440"/>
      <c r="AA23" s="440"/>
      <c r="AB23" s="440"/>
      <c r="AC23" s="440">
        <v>1</v>
      </c>
      <c r="AD23" s="440"/>
      <c r="AE23" s="440"/>
      <c r="AF23" s="440">
        <v>5</v>
      </c>
      <c r="AG23" s="440">
        <v>5</v>
      </c>
      <c r="AH23" s="440"/>
      <c r="AI23" s="230"/>
      <c r="AJ23" s="309"/>
      <c r="AK23" s="309"/>
      <c r="AL23" s="309"/>
      <c r="AM23" s="309"/>
      <c r="AN23" s="309"/>
    </row>
    <row r="24" spans="1:40" ht="216" x14ac:dyDescent="0.25">
      <c r="A24" s="472">
        <v>18</v>
      </c>
      <c r="B24" s="472" t="s">
        <v>218</v>
      </c>
      <c r="C24" s="472" t="s">
        <v>1330</v>
      </c>
      <c r="D24" s="472" t="s">
        <v>2119</v>
      </c>
      <c r="E24" s="202" t="s">
        <v>1331</v>
      </c>
      <c r="F24" s="202" t="s">
        <v>1332</v>
      </c>
      <c r="G24" s="202"/>
      <c r="H24" s="309">
        <v>6</v>
      </c>
      <c r="I24" s="309">
        <v>1</v>
      </c>
      <c r="J24" s="440"/>
      <c r="K24" s="440">
        <v>1</v>
      </c>
      <c r="L24" s="440">
        <v>2</v>
      </c>
      <c r="M24" s="440">
        <v>3</v>
      </c>
      <c r="N24" s="440"/>
      <c r="O24" s="440">
        <v>3</v>
      </c>
      <c r="P24" s="440">
        <v>5</v>
      </c>
      <c r="Q24" s="440">
        <v>5</v>
      </c>
      <c r="R24" s="440"/>
      <c r="S24" s="440">
        <v>5</v>
      </c>
      <c r="T24" s="440"/>
      <c r="U24" s="440"/>
      <c r="V24" s="440">
        <v>1</v>
      </c>
      <c r="W24" s="440">
        <v>1</v>
      </c>
      <c r="X24" s="440"/>
      <c r="Y24" s="440"/>
      <c r="Z24" s="440"/>
      <c r="AA24" s="440">
        <v>1</v>
      </c>
      <c r="AB24" s="440"/>
      <c r="AC24" s="440">
        <v>2</v>
      </c>
      <c r="AD24" s="440"/>
      <c r="AE24" s="440">
        <v>2</v>
      </c>
      <c r="AF24" s="440">
        <v>15</v>
      </c>
      <c r="AG24" s="440">
        <v>30</v>
      </c>
      <c r="AH24" s="440"/>
      <c r="AI24" s="230">
        <v>2</v>
      </c>
      <c r="AJ24" s="309"/>
      <c r="AK24" s="309"/>
      <c r="AL24" s="309"/>
      <c r="AM24" s="309"/>
      <c r="AN24" s="309"/>
    </row>
    <row r="25" spans="1:40" ht="54" x14ac:dyDescent="0.25">
      <c r="A25" s="472">
        <v>19</v>
      </c>
      <c r="B25" s="472" t="s">
        <v>218</v>
      </c>
      <c r="C25" s="309" t="s">
        <v>1309</v>
      </c>
      <c r="D25" s="472" t="s">
        <v>2119</v>
      </c>
      <c r="E25" s="202" t="s">
        <v>2143</v>
      </c>
      <c r="F25" s="309" t="s">
        <v>2083</v>
      </c>
      <c r="G25" s="309"/>
      <c r="H25" s="309">
        <v>4</v>
      </c>
      <c r="I25" s="309">
        <v>1</v>
      </c>
      <c r="J25" s="440"/>
      <c r="K25" s="440"/>
      <c r="L25" s="440"/>
      <c r="M25" s="440">
        <v>1</v>
      </c>
      <c r="N25" s="440"/>
      <c r="O25" s="440">
        <v>1</v>
      </c>
      <c r="P25" s="440">
        <v>2</v>
      </c>
      <c r="Q25" s="440">
        <v>1</v>
      </c>
      <c r="R25" s="440"/>
      <c r="S25" s="440">
        <v>1</v>
      </c>
      <c r="T25" s="440"/>
      <c r="U25" s="440"/>
      <c r="V25" s="440">
        <v>1</v>
      </c>
      <c r="W25" s="440"/>
      <c r="X25" s="440"/>
      <c r="Y25" s="440"/>
      <c r="Z25" s="440"/>
      <c r="AA25" s="440"/>
      <c r="AB25" s="440"/>
      <c r="AC25" s="440">
        <v>1</v>
      </c>
      <c r="AD25" s="440"/>
      <c r="AE25" s="440"/>
      <c r="AF25" s="440">
        <v>5</v>
      </c>
      <c r="AG25" s="440">
        <v>5</v>
      </c>
      <c r="AH25" s="440"/>
      <c r="AI25" s="230"/>
      <c r="AJ25" s="309"/>
      <c r="AK25" s="309"/>
      <c r="AL25" s="309"/>
      <c r="AM25" s="309"/>
      <c r="AN25" s="309"/>
    </row>
    <row r="26" spans="1:40" ht="54" x14ac:dyDescent="0.25">
      <c r="A26" s="472">
        <v>20</v>
      </c>
      <c r="B26" s="472" t="s">
        <v>218</v>
      </c>
      <c r="C26" s="309" t="s">
        <v>2144</v>
      </c>
      <c r="D26" s="472" t="s">
        <v>2119</v>
      </c>
      <c r="E26" s="202" t="s">
        <v>2146</v>
      </c>
      <c r="F26" s="309" t="s">
        <v>2145</v>
      </c>
      <c r="G26" s="309"/>
      <c r="H26" s="309">
        <v>6</v>
      </c>
      <c r="I26" s="309">
        <v>1</v>
      </c>
      <c r="J26" s="440"/>
      <c r="K26" s="440"/>
      <c r="L26" s="440"/>
      <c r="M26" s="440">
        <v>2</v>
      </c>
      <c r="N26" s="440"/>
      <c r="O26" s="440">
        <v>2</v>
      </c>
      <c r="P26" s="440">
        <v>2</v>
      </c>
      <c r="Q26" s="440">
        <v>2</v>
      </c>
      <c r="R26" s="440"/>
      <c r="S26" s="440">
        <v>2</v>
      </c>
      <c r="T26" s="440"/>
      <c r="U26" s="440"/>
      <c r="V26" s="440">
        <v>1</v>
      </c>
      <c r="W26" s="440">
        <v>1</v>
      </c>
      <c r="X26" s="440"/>
      <c r="Y26" s="440"/>
      <c r="Z26" s="440"/>
      <c r="AA26" s="440">
        <v>1</v>
      </c>
      <c r="AB26" s="440"/>
      <c r="AC26" s="440">
        <v>1</v>
      </c>
      <c r="AD26" s="440"/>
      <c r="AE26" s="440">
        <v>1</v>
      </c>
      <c r="AF26" s="440">
        <v>8</v>
      </c>
      <c r="AG26" s="440">
        <v>10</v>
      </c>
      <c r="AH26" s="440"/>
      <c r="AI26" s="440">
        <v>2</v>
      </c>
      <c r="AJ26" s="309"/>
      <c r="AK26" s="309"/>
      <c r="AL26" s="309"/>
      <c r="AM26" s="309"/>
      <c r="AN26" s="309"/>
    </row>
    <row r="27" spans="1:40" ht="54" x14ac:dyDescent="0.25">
      <c r="A27" s="472">
        <v>21</v>
      </c>
      <c r="B27" s="472" t="s">
        <v>218</v>
      </c>
      <c r="C27" s="309" t="s">
        <v>2082</v>
      </c>
      <c r="D27" s="472" t="s">
        <v>2119</v>
      </c>
      <c r="E27" s="202" t="s">
        <v>2142</v>
      </c>
      <c r="F27" s="309" t="s">
        <v>2084</v>
      </c>
      <c r="G27" s="309"/>
      <c r="H27" s="309">
        <v>6</v>
      </c>
      <c r="I27" s="309">
        <v>1</v>
      </c>
      <c r="J27" s="440"/>
      <c r="K27" s="440"/>
      <c r="L27" s="440"/>
      <c r="M27" s="440"/>
      <c r="N27" s="440"/>
      <c r="O27" s="440"/>
      <c r="P27" s="440">
        <v>1</v>
      </c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E27" s="440"/>
      <c r="AF27" s="440">
        <v>5</v>
      </c>
      <c r="AG27" s="440"/>
      <c r="AH27" s="440"/>
      <c r="AI27" s="230"/>
      <c r="AJ27" s="309"/>
      <c r="AK27" s="309"/>
      <c r="AL27" s="309"/>
      <c r="AM27" s="309"/>
      <c r="AN27" s="309"/>
    </row>
    <row r="28" spans="1:40" ht="17.399999999999999" x14ac:dyDescent="0.25">
      <c r="A28" s="200" t="s">
        <v>137</v>
      </c>
      <c r="B28" s="200"/>
      <c r="C28" s="200"/>
      <c r="D28" s="200"/>
      <c r="E28" s="200"/>
      <c r="F28" s="200"/>
      <c r="G28" s="200">
        <v>0</v>
      </c>
      <c r="H28" s="200">
        <f t="shared" ref="H28:AC28" si="0">SUM(H7:H24)</f>
        <v>97</v>
      </c>
      <c r="I28" s="200">
        <f t="shared" si="0"/>
        <v>21</v>
      </c>
      <c r="J28" s="200">
        <f t="shared" si="0"/>
        <v>0</v>
      </c>
      <c r="K28" s="200">
        <f t="shared" si="0"/>
        <v>7</v>
      </c>
      <c r="L28" s="200">
        <f t="shared" si="0"/>
        <v>10</v>
      </c>
      <c r="M28" s="200">
        <f t="shared" si="0"/>
        <v>33</v>
      </c>
      <c r="N28" s="200">
        <f t="shared" si="0"/>
        <v>0</v>
      </c>
      <c r="O28" s="200">
        <f t="shared" si="0"/>
        <v>35</v>
      </c>
      <c r="P28" s="200">
        <f t="shared" si="0"/>
        <v>69</v>
      </c>
      <c r="Q28" s="200">
        <f t="shared" si="0"/>
        <v>47</v>
      </c>
      <c r="R28" s="200">
        <f t="shared" si="0"/>
        <v>0</v>
      </c>
      <c r="S28" s="200">
        <f t="shared" si="0"/>
        <v>52</v>
      </c>
      <c r="T28" s="200">
        <f t="shared" si="0"/>
        <v>0</v>
      </c>
      <c r="U28" s="200">
        <f t="shared" si="0"/>
        <v>0</v>
      </c>
      <c r="V28" s="200">
        <f t="shared" si="0"/>
        <v>14</v>
      </c>
      <c r="W28" s="200">
        <f t="shared" si="0"/>
        <v>14</v>
      </c>
      <c r="X28" s="200">
        <f t="shared" si="0"/>
        <v>0</v>
      </c>
      <c r="Y28" s="200">
        <f t="shared" si="0"/>
        <v>0</v>
      </c>
      <c r="Z28" s="200">
        <f t="shared" si="0"/>
        <v>0</v>
      </c>
      <c r="AA28" s="200">
        <f t="shared" si="0"/>
        <v>10</v>
      </c>
      <c r="AB28" s="200">
        <f t="shared" si="0"/>
        <v>0</v>
      </c>
      <c r="AC28" s="200">
        <f t="shared" si="0"/>
        <v>26</v>
      </c>
      <c r="AD28" s="200">
        <f t="shared" ref="AD28:AD89" si="1">N28</f>
        <v>0</v>
      </c>
      <c r="AE28" s="200">
        <f t="shared" ref="AE28:AN28" si="2">SUM(AE7:AE24)</f>
        <v>16</v>
      </c>
      <c r="AF28" s="200">
        <f t="shared" si="2"/>
        <v>197</v>
      </c>
      <c r="AG28" s="200">
        <f t="shared" si="2"/>
        <v>352</v>
      </c>
      <c r="AH28" s="200">
        <f t="shared" si="2"/>
        <v>0</v>
      </c>
      <c r="AI28" s="200">
        <f t="shared" si="2"/>
        <v>20</v>
      </c>
      <c r="AJ28" s="200">
        <f t="shared" si="2"/>
        <v>0</v>
      </c>
      <c r="AK28" s="200">
        <f t="shared" si="2"/>
        <v>0</v>
      </c>
      <c r="AL28" s="200">
        <f t="shared" si="2"/>
        <v>0</v>
      </c>
      <c r="AM28" s="200">
        <f t="shared" si="2"/>
        <v>0</v>
      </c>
      <c r="AN28" s="200">
        <f t="shared" si="2"/>
        <v>0</v>
      </c>
    </row>
    <row r="29" spans="1:40" ht="17.399999999999999" x14ac:dyDescent="0.25">
      <c r="A29" s="502" t="s">
        <v>2553</v>
      </c>
      <c r="B29" s="502"/>
      <c r="C29" s="502"/>
      <c r="D29" s="502"/>
      <c r="E29" s="502"/>
      <c r="F29" s="502"/>
      <c r="G29" s="502"/>
      <c r="H29" s="502">
        <f t="shared" ref="H29:AN29" si="3">H28</f>
        <v>97</v>
      </c>
      <c r="I29" s="502">
        <f t="shared" si="3"/>
        <v>21</v>
      </c>
      <c r="J29" s="502">
        <f t="shared" si="3"/>
        <v>0</v>
      </c>
      <c r="K29" s="502">
        <f t="shared" si="3"/>
        <v>7</v>
      </c>
      <c r="L29" s="502">
        <f t="shared" si="3"/>
        <v>10</v>
      </c>
      <c r="M29" s="502">
        <f t="shared" si="3"/>
        <v>33</v>
      </c>
      <c r="N29" s="502">
        <f t="shared" si="3"/>
        <v>0</v>
      </c>
      <c r="O29" s="502">
        <f t="shared" si="3"/>
        <v>35</v>
      </c>
      <c r="P29" s="502">
        <f t="shared" si="3"/>
        <v>69</v>
      </c>
      <c r="Q29" s="502">
        <f t="shared" si="3"/>
        <v>47</v>
      </c>
      <c r="R29" s="502">
        <f t="shared" si="3"/>
        <v>0</v>
      </c>
      <c r="S29" s="502">
        <f t="shared" si="3"/>
        <v>52</v>
      </c>
      <c r="T29" s="502">
        <f t="shared" si="3"/>
        <v>0</v>
      </c>
      <c r="U29" s="502">
        <f t="shared" si="3"/>
        <v>0</v>
      </c>
      <c r="V29" s="502">
        <f t="shared" si="3"/>
        <v>14</v>
      </c>
      <c r="W29" s="502">
        <f t="shared" si="3"/>
        <v>14</v>
      </c>
      <c r="X29" s="502">
        <f t="shared" si="3"/>
        <v>0</v>
      </c>
      <c r="Y29" s="502">
        <f t="shared" si="3"/>
        <v>0</v>
      </c>
      <c r="Z29" s="502">
        <f t="shared" si="3"/>
        <v>0</v>
      </c>
      <c r="AA29" s="502">
        <f t="shared" si="3"/>
        <v>10</v>
      </c>
      <c r="AB29" s="502">
        <f t="shared" si="3"/>
        <v>0</v>
      </c>
      <c r="AC29" s="502">
        <f t="shared" si="3"/>
        <v>26</v>
      </c>
      <c r="AD29" s="502">
        <f t="shared" si="3"/>
        <v>0</v>
      </c>
      <c r="AE29" s="502">
        <f t="shared" si="3"/>
        <v>16</v>
      </c>
      <c r="AF29" s="502">
        <f t="shared" si="3"/>
        <v>197</v>
      </c>
      <c r="AG29" s="502">
        <f t="shared" si="3"/>
        <v>352</v>
      </c>
      <c r="AH29" s="502">
        <f t="shared" si="3"/>
        <v>0</v>
      </c>
      <c r="AI29" s="502">
        <f t="shared" si="3"/>
        <v>20</v>
      </c>
      <c r="AJ29" s="502">
        <f t="shared" si="3"/>
        <v>0</v>
      </c>
      <c r="AK29" s="502">
        <f t="shared" si="3"/>
        <v>0</v>
      </c>
      <c r="AL29" s="502">
        <f t="shared" si="3"/>
        <v>0</v>
      </c>
      <c r="AM29" s="502">
        <f t="shared" si="3"/>
        <v>0</v>
      </c>
      <c r="AN29" s="502">
        <f t="shared" si="3"/>
        <v>0</v>
      </c>
    </row>
    <row r="30" spans="1:40" ht="54" x14ac:dyDescent="0.35">
      <c r="A30" s="472">
        <v>22</v>
      </c>
      <c r="B30" s="472" t="s">
        <v>219</v>
      </c>
      <c r="C30" s="472" t="s">
        <v>1333</v>
      </c>
      <c r="D30" s="472" t="s">
        <v>2120</v>
      </c>
      <c r="E30" s="472" t="s">
        <v>1334</v>
      </c>
      <c r="F30" s="202" t="s">
        <v>1335</v>
      </c>
      <c r="G30" s="202"/>
      <c r="H30" s="273">
        <v>5</v>
      </c>
      <c r="I30" s="273">
        <v>1</v>
      </c>
      <c r="J30" s="273"/>
      <c r="K30" s="273"/>
      <c r="L30" s="273">
        <v>1</v>
      </c>
      <c r="M30" s="273">
        <v>1</v>
      </c>
      <c r="N30" s="273"/>
      <c r="O30" s="273">
        <v>1</v>
      </c>
      <c r="P30" s="273">
        <v>2</v>
      </c>
      <c r="Q30" s="273">
        <v>1</v>
      </c>
      <c r="R30" s="273"/>
      <c r="S30" s="273">
        <v>1</v>
      </c>
      <c r="T30" s="273"/>
      <c r="U30" s="273"/>
      <c r="V30" s="274"/>
      <c r="W30" s="274">
        <v>1</v>
      </c>
      <c r="X30" s="273"/>
      <c r="Y30" s="273"/>
      <c r="Z30" s="275">
        <v>1</v>
      </c>
      <c r="AA30" s="273">
        <v>1</v>
      </c>
      <c r="AB30" s="273"/>
      <c r="AC30" s="273">
        <v>1</v>
      </c>
      <c r="AD30" s="273"/>
      <c r="AE30" s="273">
        <v>1</v>
      </c>
      <c r="AF30" s="273">
        <v>5</v>
      </c>
      <c r="AG30" s="273">
        <v>5</v>
      </c>
      <c r="AH30" s="273">
        <v>1</v>
      </c>
      <c r="AI30" s="273">
        <v>2</v>
      </c>
      <c r="AJ30" s="273"/>
      <c r="AK30" s="275"/>
      <c r="AL30" s="275"/>
      <c r="AM30" s="275"/>
      <c r="AN30" s="275"/>
    </row>
    <row r="31" spans="1:40" ht="54" x14ac:dyDescent="0.35">
      <c r="A31" s="472">
        <v>23</v>
      </c>
      <c r="B31" s="472" t="s">
        <v>219</v>
      </c>
      <c r="C31" s="472" t="s">
        <v>1336</v>
      </c>
      <c r="D31" s="472" t="s">
        <v>2120</v>
      </c>
      <c r="E31" s="472" t="s">
        <v>1337</v>
      </c>
      <c r="F31" s="202" t="s">
        <v>1338</v>
      </c>
      <c r="G31" s="202"/>
      <c r="H31" s="273">
        <v>4</v>
      </c>
      <c r="I31" s="273">
        <v>1</v>
      </c>
      <c r="J31" s="273"/>
      <c r="K31" s="273"/>
      <c r="L31" s="273"/>
      <c r="M31" s="273">
        <v>1</v>
      </c>
      <c r="N31" s="273"/>
      <c r="O31" s="273">
        <v>1</v>
      </c>
      <c r="P31" s="273">
        <v>2</v>
      </c>
      <c r="Q31" s="273">
        <v>1</v>
      </c>
      <c r="R31" s="273"/>
      <c r="S31" s="273">
        <v>1</v>
      </c>
      <c r="T31" s="273"/>
      <c r="U31" s="273"/>
      <c r="V31" s="489"/>
      <c r="W31" s="274">
        <v>1</v>
      </c>
      <c r="X31" s="273"/>
      <c r="Y31" s="273"/>
      <c r="Z31" s="275"/>
      <c r="AA31" s="273"/>
      <c r="AB31" s="273"/>
      <c r="AC31" s="273">
        <v>1</v>
      </c>
      <c r="AD31" s="273"/>
      <c r="AE31" s="273">
        <v>1</v>
      </c>
      <c r="AF31" s="273">
        <v>5</v>
      </c>
      <c r="AG31" s="273">
        <v>5</v>
      </c>
      <c r="AH31" s="273">
        <v>1</v>
      </c>
      <c r="AI31" s="273"/>
      <c r="AJ31" s="273"/>
      <c r="AK31" s="275"/>
      <c r="AL31" s="275"/>
      <c r="AM31" s="275"/>
      <c r="AN31" s="275"/>
    </row>
    <row r="32" spans="1:40" ht="54" x14ac:dyDescent="0.35">
      <c r="A32" s="472">
        <v>24</v>
      </c>
      <c r="B32" s="472" t="s">
        <v>219</v>
      </c>
      <c r="C32" s="277" t="s">
        <v>2100</v>
      </c>
      <c r="D32" s="472" t="s">
        <v>2120</v>
      </c>
      <c r="E32" s="307" t="s">
        <v>2147</v>
      </c>
      <c r="F32" s="319" t="s">
        <v>2099</v>
      </c>
      <c r="G32" s="279"/>
      <c r="H32" s="274">
        <v>2</v>
      </c>
      <c r="I32" s="274">
        <v>1</v>
      </c>
      <c r="J32" s="274"/>
      <c r="K32" s="274"/>
      <c r="L32" s="274"/>
      <c r="M32" s="274">
        <v>2</v>
      </c>
      <c r="N32" s="274"/>
      <c r="O32" s="274">
        <v>2</v>
      </c>
      <c r="P32" s="274">
        <v>2</v>
      </c>
      <c r="Q32" s="274">
        <v>2</v>
      </c>
      <c r="R32" s="274"/>
      <c r="S32" s="274">
        <v>2</v>
      </c>
      <c r="T32" s="274"/>
      <c r="U32" s="274"/>
      <c r="V32" s="278">
        <v>1</v>
      </c>
      <c r="W32" s="278">
        <v>1</v>
      </c>
      <c r="X32" s="275"/>
      <c r="Y32" s="275"/>
      <c r="Z32" s="275">
        <v>1</v>
      </c>
      <c r="AA32" s="274">
        <v>1</v>
      </c>
      <c r="AB32" s="274"/>
      <c r="AC32" s="274">
        <v>1</v>
      </c>
      <c r="AD32" s="275"/>
      <c r="AE32" s="275">
        <v>2</v>
      </c>
      <c r="AF32" s="274">
        <v>7</v>
      </c>
      <c r="AG32" s="274">
        <v>10</v>
      </c>
      <c r="AH32" s="274">
        <v>3</v>
      </c>
      <c r="AI32" s="274">
        <v>2</v>
      </c>
      <c r="AJ32" s="274"/>
      <c r="AK32" s="275"/>
      <c r="AL32" s="275"/>
      <c r="AM32" s="275"/>
      <c r="AN32" s="275"/>
    </row>
    <row r="33" spans="1:40" ht="54" x14ac:dyDescent="0.35">
      <c r="A33" s="472">
        <v>25</v>
      </c>
      <c r="B33" s="472" t="s">
        <v>219</v>
      </c>
      <c r="C33" s="472" t="s">
        <v>1340</v>
      </c>
      <c r="D33" s="472" t="s">
        <v>2120</v>
      </c>
      <c r="E33" s="472" t="s">
        <v>1341</v>
      </c>
      <c r="F33" s="202" t="s">
        <v>1342</v>
      </c>
      <c r="G33" s="202"/>
      <c r="H33" s="273">
        <v>5</v>
      </c>
      <c r="I33" s="273">
        <v>1</v>
      </c>
      <c r="J33" s="273"/>
      <c r="K33" s="273"/>
      <c r="L33" s="273"/>
      <c r="M33" s="273">
        <v>1</v>
      </c>
      <c r="N33" s="273"/>
      <c r="O33" s="472">
        <v>1</v>
      </c>
      <c r="P33" s="273">
        <v>2</v>
      </c>
      <c r="Q33" s="273">
        <v>1</v>
      </c>
      <c r="R33" s="273"/>
      <c r="S33" s="273">
        <v>1</v>
      </c>
      <c r="T33" s="273"/>
      <c r="U33" s="273"/>
      <c r="V33" s="274"/>
      <c r="W33" s="274">
        <v>1</v>
      </c>
      <c r="X33" s="273"/>
      <c r="Y33" s="273"/>
      <c r="Z33" s="275"/>
      <c r="AA33" s="273"/>
      <c r="AB33" s="273"/>
      <c r="AC33" s="273">
        <v>1</v>
      </c>
      <c r="AD33" s="273"/>
      <c r="AE33" s="273">
        <v>1</v>
      </c>
      <c r="AF33" s="273">
        <v>5</v>
      </c>
      <c r="AG33" s="273">
        <v>5</v>
      </c>
      <c r="AH33" s="273">
        <v>1</v>
      </c>
      <c r="AI33" s="273"/>
      <c r="AJ33" s="273"/>
      <c r="AK33" s="275"/>
      <c r="AL33" s="275"/>
      <c r="AM33" s="275"/>
      <c r="AN33" s="275"/>
    </row>
    <row r="34" spans="1:40" ht="54" x14ac:dyDescent="0.35">
      <c r="A34" s="472">
        <v>26</v>
      </c>
      <c r="B34" s="472" t="s">
        <v>219</v>
      </c>
      <c r="C34" s="472" t="s">
        <v>1340</v>
      </c>
      <c r="D34" s="472" t="s">
        <v>2120</v>
      </c>
      <c r="E34" s="472" t="s">
        <v>1343</v>
      </c>
      <c r="F34" s="202" t="s">
        <v>1344</v>
      </c>
      <c r="G34" s="202"/>
      <c r="H34" s="273">
        <v>5</v>
      </c>
      <c r="I34" s="273">
        <v>1</v>
      </c>
      <c r="J34" s="273"/>
      <c r="K34" s="273"/>
      <c r="L34" s="273"/>
      <c r="M34" s="273">
        <v>1</v>
      </c>
      <c r="N34" s="273"/>
      <c r="O34" s="472">
        <v>1</v>
      </c>
      <c r="P34" s="273">
        <v>2</v>
      </c>
      <c r="Q34" s="273">
        <v>1</v>
      </c>
      <c r="R34" s="273"/>
      <c r="S34" s="273">
        <v>1</v>
      </c>
      <c r="T34" s="273"/>
      <c r="U34" s="273"/>
      <c r="V34" s="274">
        <v>1</v>
      </c>
      <c r="W34" s="274"/>
      <c r="X34" s="273"/>
      <c r="Y34" s="273"/>
      <c r="Z34" s="275"/>
      <c r="AA34" s="273"/>
      <c r="AB34" s="273"/>
      <c r="AC34" s="273">
        <v>1</v>
      </c>
      <c r="AD34" s="273"/>
      <c r="AE34" s="273">
        <v>1</v>
      </c>
      <c r="AF34" s="273">
        <v>10</v>
      </c>
      <c r="AG34" s="273">
        <v>15</v>
      </c>
      <c r="AH34" s="273">
        <v>1</v>
      </c>
      <c r="AI34" s="273">
        <v>1</v>
      </c>
      <c r="AJ34" s="273"/>
      <c r="AK34" s="275"/>
      <c r="AL34" s="275"/>
      <c r="AM34" s="275"/>
      <c r="AN34" s="275"/>
    </row>
    <row r="35" spans="1:40" ht="54" x14ac:dyDescent="0.35">
      <c r="A35" s="472">
        <v>27</v>
      </c>
      <c r="B35" s="472" t="s">
        <v>219</v>
      </c>
      <c r="C35" s="472" t="s">
        <v>1345</v>
      </c>
      <c r="D35" s="472" t="s">
        <v>2120</v>
      </c>
      <c r="E35" s="202" t="s">
        <v>2148</v>
      </c>
      <c r="F35" s="202" t="s">
        <v>1346</v>
      </c>
      <c r="G35" s="202"/>
      <c r="H35" s="273">
        <v>5</v>
      </c>
      <c r="I35" s="273">
        <v>1</v>
      </c>
      <c r="J35" s="273"/>
      <c r="K35" s="273"/>
      <c r="L35" s="273"/>
      <c r="M35" s="273">
        <v>1</v>
      </c>
      <c r="N35" s="273"/>
      <c r="O35" s="472">
        <v>1</v>
      </c>
      <c r="P35" s="273">
        <v>2</v>
      </c>
      <c r="Q35" s="273">
        <v>1</v>
      </c>
      <c r="R35" s="273"/>
      <c r="S35" s="273">
        <v>1</v>
      </c>
      <c r="T35" s="273"/>
      <c r="U35" s="273"/>
      <c r="V35" s="274"/>
      <c r="W35" s="274">
        <v>1</v>
      </c>
      <c r="X35" s="273"/>
      <c r="Y35" s="273"/>
      <c r="Z35" s="275"/>
      <c r="AA35" s="273"/>
      <c r="AB35" s="273"/>
      <c r="AC35" s="273">
        <v>1</v>
      </c>
      <c r="AD35" s="273"/>
      <c r="AE35" s="273">
        <v>1</v>
      </c>
      <c r="AF35" s="273">
        <v>5</v>
      </c>
      <c r="AG35" s="273">
        <v>5</v>
      </c>
      <c r="AH35" s="273">
        <v>1</v>
      </c>
      <c r="AI35" s="273"/>
      <c r="AJ35" s="273"/>
      <c r="AK35" s="275"/>
      <c r="AL35" s="275"/>
      <c r="AM35" s="275"/>
      <c r="AN35" s="275"/>
    </row>
    <row r="36" spans="1:40" ht="54" x14ac:dyDescent="0.35">
      <c r="A36" s="472">
        <v>28</v>
      </c>
      <c r="B36" s="472" t="s">
        <v>219</v>
      </c>
      <c r="C36" s="472" t="s">
        <v>1347</v>
      </c>
      <c r="D36" s="472" t="s">
        <v>2120</v>
      </c>
      <c r="E36" s="472" t="s">
        <v>1348</v>
      </c>
      <c r="F36" s="202" t="s">
        <v>1349</v>
      </c>
      <c r="G36" s="202"/>
      <c r="H36" s="273">
        <v>5</v>
      </c>
      <c r="I36" s="273">
        <v>1</v>
      </c>
      <c r="J36" s="273"/>
      <c r="K36" s="273"/>
      <c r="L36" s="273"/>
      <c r="M36" s="273">
        <v>1</v>
      </c>
      <c r="N36" s="273"/>
      <c r="O36" s="472">
        <v>1</v>
      </c>
      <c r="P36" s="273">
        <v>2</v>
      </c>
      <c r="Q36" s="273">
        <v>1</v>
      </c>
      <c r="R36" s="273"/>
      <c r="S36" s="273">
        <v>1</v>
      </c>
      <c r="T36" s="273"/>
      <c r="U36" s="273"/>
      <c r="V36" s="274">
        <v>1</v>
      </c>
      <c r="W36" s="274"/>
      <c r="X36" s="273"/>
      <c r="Y36" s="273"/>
      <c r="Z36" s="275"/>
      <c r="AA36" s="273"/>
      <c r="AB36" s="273"/>
      <c r="AC36" s="273">
        <v>1</v>
      </c>
      <c r="AD36" s="273"/>
      <c r="AE36" s="273">
        <v>1</v>
      </c>
      <c r="AF36" s="273">
        <v>8</v>
      </c>
      <c r="AG36" s="273">
        <v>8</v>
      </c>
      <c r="AH36" s="273">
        <v>2</v>
      </c>
      <c r="AI36" s="273"/>
      <c r="AJ36" s="273"/>
      <c r="AK36" s="275"/>
      <c r="AL36" s="275"/>
      <c r="AM36" s="275"/>
      <c r="AN36" s="275"/>
    </row>
    <row r="37" spans="1:40" ht="54" x14ac:dyDescent="0.35">
      <c r="A37" s="472">
        <v>29</v>
      </c>
      <c r="B37" s="472" t="s">
        <v>219</v>
      </c>
      <c r="C37" s="472" t="s">
        <v>1350</v>
      </c>
      <c r="D37" s="472" t="s">
        <v>2120</v>
      </c>
      <c r="E37" s="472" t="s">
        <v>1351</v>
      </c>
      <c r="F37" s="202" t="s">
        <v>1352</v>
      </c>
      <c r="G37" s="202"/>
      <c r="H37" s="273">
        <v>5</v>
      </c>
      <c r="I37" s="273">
        <v>1</v>
      </c>
      <c r="J37" s="273"/>
      <c r="K37" s="273"/>
      <c r="L37" s="273"/>
      <c r="M37" s="273">
        <v>2</v>
      </c>
      <c r="N37" s="273"/>
      <c r="O37" s="472">
        <v>1</v>
      </c>
      <c r="P37" s="273">
        <v>2</v>
      </c>
      <c r="Q37" s="273">
        <v>2</v>
      </c>
      <c r="R37" s="273"/>
      <c r="S37" s="273">
        <v>2</v>
      </c>
      <c r="T37" s="273"/>
      <c r="U37" s="273"/>
      <c r="V37" s="274">
        <v>1</v>
      </c>
      <c r="W37" s="274">
        <v>1</v>
      </c>
      <c r="X37" s="273"/>
      <c r="Y37" s="273"/>
      <c r="Z37" s="275">
        <v>1</v>
      </c>
      <c r="AA37" s="273"/>
      <c r="AB37" s="273"/>
      <c r="AC37" s="273">
        <v>1</v>
      </c>
      <c r="AD37" s="273"/>
      <c r="AE37" s="273">
        <v>2</v>
      </c>
      <c r="AF37" s="273">
        <v>7</v>
      </c>
      <c r="AG37" s="273">
        <v>10</v>
      </c>
      <c r="AH37" s="273">
        <v>3</v>
      </c>
      <c r="AI37" s="273">
        <v>2</v>
      </c>
      <c r="AJ37" s="273"/>
      <c r="AK37" s="275"/>
      <c r="AL37" s="275"/>
      <c r="AM37" s="275"/>
      <c r="AN37" s="275"/>
    </row>
    <row r="38" spans="1:40" ht="54" x14ac:dyDescent="0.35">
      <c r="A38" s="472">
        <v>30</v>
      </c>
      <c r="B38" s="472" t="s">
        <v>219</v>
      </c>
      <c r="C38" s="472" t="s">
        <v>1353</v>
      </c>
      <c r="D38" s="472" t="s">
        <v>2120</v>
      </c>
      <c r="E38" s="472" t="s">
        <v>1354</v>
      </c>
      <c r="F38" s="202" t="s">
        <v>1355</v>
      </c>
      <c r="G38" s="202"/>
      <c r="H38" s="273">
        <v>5</v>
      </c>
      <c r="I38" s="273">
        <v>1</v>
      </c>
      <c r="J38" s="273"/>
      <c r="K38" s="273"/>
      <c r="L38" s="273">
        <v>1</v>
      </c>
      <c r="M38" s="273">
        <v>1</v>
      </c>
      <c r="N38" s="273"/>
      <c r="O38" s="472">
        <v>1</v>
      </c>
      <c r="P38" s="273">
        <v>2</v>
      </c>
      <c r="Q38" s="273">
        <v>1</v>
      </c>
      <c r="R38" s="273"/>
      <c r="S38" s="273">
        <v>1</v>
      </c>
      <c r="T38" s="273"/>
      <c r="U38" s="273"/>
      <c r="V38" s="274">
        <v>1</v>
      </c>
      <c r="W38" s="274"/>
      <c r="X38" s="273"/>
      <c r="Y38" s="273"/>
      <c r="Z38" s="275"/>
      <c r="AA38" s="273"/>
      <c r="AB38" s="273"/>
      <c r="AC38" s="273">
        <v>1</v>
      </c>
      <c r="AD38" s="273"/>
      <c r="AE38" s="273">
        <v>1</v>
      </c>
      <c r="AF38" s="273">
        <v>8</v>
      </c>
      <c r="AG38" s="273">
        <v>6</v>
      </c>
      <c r="AH38" s="273">
        <v>1</v>
      </c>
      <c r="AI38" s="273"/>
      <c r="AJ38" s="273"/>
      <c r="AK38" s="275"/>
      <c r="AL38" s="275"/>
      <c r="AM38" s="275"/>
      <c r="AN38" s="275"/>
    </row>
    <row r="39" spans="1:40" ht="54" x14ac:dyDescent="0.35">
      <c r="A39" s="472">
        <v>31</v>
      </c>
      <c r="B39" s="472" t="s">
        <v>219</v>
      </c>
      <c r="C39" s="472" t="s">
        <v>219</v>
      </c>
      <c r="D39" s="472" t="s">
        <v>2120</v>
      </c>
      <c r="E39" s="472" t="s">
        <v>1356</v>
      </c>
      <c r="F39" s="202" t="s">
        <v>1357</v>
      </c>
      <c r="G39" s="202"/>
      <c r="H39" s="273">
        <v>5</v>
      </c>
      <c r="I39" s="273">
        <v>1</v>
      </c>
      <c r="J39" s="273"/>
      <c r="K39" s="273"/>
      <c r="L39" s="273"/>
      <c r="M39" s="273">
        <v>1</v>
      </c>
      <c r="N39" s="273"/>
      <c r="O39" s="472">
        <v>1</v>
      </c>
      <c r="P39" s="273">
        <v>2</v>
      </c>
      <c r="Q39" s="273">
        <v>1</v>
      </c>
      <c r="R39" s="273"/>
      <c r="S39" s="273">
        <v>1</v>
      </c>
      <c r="T39" s="273"/>
      <c r="U39" s="273"/>
      <c r="V39" s="274">
        <v>1</v>
      </c>
      <c r="W39" s="274"/>
      <c r="X39" s="273"/>
      <c r="Y39" s="273"/>
      <c r="Z39" s="275"/>
      <c r="AA39" s="273"/>
      <c r="AB39" s="273"/>
      <c r="AC39" s="273">
        <v>1</v>
      </c>
      <c r="AD39" s="273"/>
      <c r="AE39" s="273">
        <v>1</v>
      </c>
      <c r="AF39" s="273">
        <v>5</v>
      </c>
      <c r="AG39" s="273">
        <v>5</v>
      </c>
      <c r="AH39" s="273">
        <v>1</v>
      </c>
      <c r="AI39" s="273"/>
      <c r="AJ39" s="273"/>
      <c r="AK39" s="275"/>
      <c r="AL39" s="275"/>
      <c r="AM39" s="275"/>
      <c r="AN39" s="275"/>
    </row>
    <row r="40" spans="1:40" ht="54" x14ac:dyDescent="0.35">
      <c r="A40" s="472">
        <v>32</v>
      </c>
      <c r="B40" s="472" t="s">
        <v>219</v>
      </c>
      <c r="C40" s="276" t="s">
        <v>2101</v>
      </c>
      <c r="D40" s="472" t="s">
        <v>2120</v>
      </c>
      <c r="E40" s="202" t="s">
        <v>2149</v>
      </c>
      <c r="F40" s="279" t="s">
        <v>2088</v>
      </c>
      <c r="G40" s="279"/>
      <c r="H40" s="274">
        <v>2</v>
      </c>
      <c r="I40" s="274">
        <v>1</v>
      </c>
      <c r="J40" s="274"/>
      <c r="K40" s="274"/>
      <c r="L40" s="274"/>
      <c r="M40" s="274">
        <v>1</v>
      </c>
      <c r="N40" s="274"/>
      <c r="O40" s="472">
        <v>1</v>
      </c>
      <c r="P40" s="274">
        <v>2</v>
      </c>
      <c r="Q40" s="274">
        <v>1</v>
      </c>
      <c r="R40" s="274"/>
      <c r="S40" s="274">
        <v>1</v>
      </c>
      <c r="T40" s="274"/>
      <c r="U40" s="274"/>
      <c r="V40" s="489"/>
      <c r="W40" s="278">
        <v>1</v>
      </c>
      <c r="X40" s="275"/>
      <c r="Y40" s="275"/>
      <c r="Z40" s="275"/>
      <c r="AA40" s="274"/>
      <c r="AB40" s="274"/>
      <c r="AC40" s="274">
        <v>1</v>
      </c>
      <c r="AD40" s="275"/>
      <c r="AE40" s="275">
        <v>1</v>
      </c>
      <c r="AF40" s="274">
        <v>5</v>
      </c>
      <c r="AG40" s="274">
        <v>5</v>
      </c>
      <c r="AH40" s="274">
        <v>1</v>
      </c>
      <c r="AI40" s="274"/>
      <c r="AJ40" s="274"/>
      <c r="AK40" s="275"/>
      <c r="AL40" s="275"/>
      <c r="AM40" s="275"/>
      <c r="AN40" s="275"/>
    </row>
    <row r="41" spans="1:40" ht="54" x14ac:dyDescent="0.35">
      <c r="A41" s="472">
        <v>33</v>
      </c>
      <c r="B41" s="472" t="s">
        <v>219</v>
      </c>
      <c r="C41" s="276" t="s">
        <v>1748</v>
      </c>
      <c r="D41" s="472" t="s">
        <v>2120</v>
      </c>
      <c r="E41" s="202" t="s">
        <v>2150</v>
      </c>
      <c r="F41" s="279" t="s">
        <v>2089</v>
      </c>
      <c r="G41" s="279"/>
      <c r="H41" s="274">
        <v>2</v>
      </c>
      <c r="I41" s="274">
        <v>1</v>
      </c>
      <c r="J41" s="274"/>
      <c r="K41" s="274"/>
      <c r="L41" s="274"/>
      <c r="M41" s="274">
        <v>2</v>
      </c>
      <c r="N41" s="274"/>
      <c r="O41" s="274">
        <v>2</v>
      </c>
      <c r="P41" s="274">
        <v>2</v>
      </c>
      <c r="Q41" s="274">
        <v>2</v>
      </c>
      <c r="R41" s="274"/>
      <c r="S41" s="274">
        <v>2</v>
      </c>
      <c r="T41" s="274"/>
      <c r="U41" s="274"/>
      <c r="V41" s="278"/>
      <c r="W41" s="278"/>
      <c r="X41" s="275"/>
      <c r="Y41" s="275"/>
      <c r="Z41" s="275">
        <v>1</v>
      </c>
      <c r="AA41" s="274"/>
      <c r="AB41" s="274"/>
      <c r="AC41" s="274">
        <v>1</v>
      </c>
      <c r="AD41" s="275"/>
      <c r="AE41" s="275">
        <v>2</v>
      </c>
      <c r="AF41" s="274">
        <v>7</v>
      </c>
      <c r="AG41" s="274">
        <v>10</v>
      </c>
      <c r="AH41" s="274">
        <v>3</v>
      </c>
      <c r="AI41" s="274">
        <v>2</v>
      </c>
      <c r="AJ41" s="274"/>
      <c r="AK41" s="275"/>
      <c r="AL41" s="275"/>
      <c r="AM41" s="275"/>
      <c r="AN41" s="275"/>
    </row>
    <row r="42" spans="1:40" ht="54" x14ac:dyDescent="0.35">
      <c r="A42" s="472">
        <v>34</v>
      </c>
      <c r="B42" s="472" t="s">
        <v>219</v>
      </c>
      <c r="C42" s="276" t="s">
        <v>2101</v>
      </c>
      <c r="D42" s="472" t="s">
        <v>2120</v>
      </c>
      <c r="E42" s="202" t="s">
        <v>2147</v>
      </c>
      <c r="F42" s="279" t="s">
        <v>2090</v>
      </c>
      <c r="G42" s="279"/>
      <c r="H42" s="274">
        <v>2</v>
      </c>
      <c r="I42" s="274">
        <v>1</v>
      </c>
      <c r="J42" s="274"/>
      <c r="K42" s="274"/>
      <c r="L42" s="274"/>
      <c r="M42" s="274">
        <v>1</v>
      </c>
      <c r="N42" s="274"/>
      <c r="O42" s="274">
        <v>1</v>
      </c>
      <c r="P42" s="274">
        <v>2</v>
      </c>
      <c r="Q42" s="274">
        <v>1</v>
      </c>
      <c r="R42" s="274"/>
      <c r="S42" s="274">
        <v>1</v>
      </c>
      <c r="T42" s="274"/>
      <c r="U42" s="274"/>
      <c r="V42" s="278">
        <v>1</v>
      </c>
      <c r="W42" s="278"/>
      <c r="X42" s="275"/>
      <c r="Y42" s="275"/>
      <c r="Z42" s="275"/>
      <c r="AA42" s="274"/>
      <c r="AB42" s="274"/>
      <c r="AC42" s="274">
        <v>1</v>
      </c>
      <c r="AD42" s="275"/>
      <c r="AE42" s="275">
        <v>1</v>
      </c>
      <c r="AF42" s="274">
        <v>5</v>
      </c>
      <c r="AG42" s="274">
        <v>5</v>
      </c>
      <c r="AH42" s="274">
        <v>1</v>
      </c>
      <c r="AI42" s="274"/>
      <c r="AJ42" s="274"/>
      <c r="AK42" s="275"/>
      <c r="AL42" s="275"/>
      <c r="AM42" s="275"/>
      <c r="AN42" s="275"/>
    </row>
    <row r="43" spans="1:40" ht="54" x14ac:dyDescent="0.35">
      <c r="A43" s="472">
        <v>35</v>
      </c>
      <c r="B43" s="472" t="s">
        <v>219</v>
      </c>
      <c r="C43" s="276" t="s">
        <v>2101</v>
      </c>
      <c r="D43" s="472" t="s">
        <v>2120</v>
      </c>
      <c r="E43" s="202" t="s">
        <v>2151</v>
      </c>
      <c r="F43" s="279" t="s">
        <v>2091</v>
      </c>
      <c r="G43" s="279"/>
      <c r="H43" s="274">
        <v>2</v>
      </c>
      <c r="I43" s="274">
        <v>1</v>
      </c>
      <c r="J43" s="274"/>
      <c r="K43" s="274"/>
      <c r="L43" s="274"/>
      <c r="M43" s="274">
        <v>1</v>
      </c>
      <c r="N43" s="274"/>
      <c r="O43" s="274">
        <v>1</v>
      </c>
      <c r="P43" s="274">
        <v>2</v>
      </c>
      <c r="Q43" s="274">
        <v>1</v>
      </c>
      <c r="R43" s="274"/>
      <c r="S43" s="274">
        <v>1</v>
      </c>
      <c r="T43" s="274"/>
      <c r="U43" s="274"/>
      <c r="V43" s="278"/>
      <c r="W43" s="278">
        <v>1</v>
      </c>
      <c r="X43" s="275"/>
      <c r="Y43" s="275"/>
      <c r="Z43" s="275"/>
      <c r="AA43" s="274"/>
      <c r="AB43" s="274"/>
      <c r="AC43" s="274">
        <v>1</v>
      </c>
      <c r="AD43" s="275"/>
      <c r="AE43" s="275">
        <v>1</v>
      </c>
      <c r="AF43" s="274">
        <v>5</v>
      </c>
      <c r="AG43" s="274">
        <v>10</v>
      </c>
      <c r="AH43" s="274">
        <v>5</v>
      </c>
      <c r="AI43" s="274">
        <v>4</v>
      </c>
      <c r="AJ43" s="274"/>
      <c r="AK43" s="275"/>
      <c r="AL43" s="275"/>
      <c r="AM43" s="275"/>
      <c r="AN43" s="275"/>
    </row>
    <row r="44" spans="1:40" ht="54" x14ac:dyDescent="0.35">
      <c r="A44" s="472">
        <v>36</v>
      </c>
      <c r="B44" s="472" t="s">
        <v>219</v>
      </c>
      <c r="C44" s="276" t="s">
        <v>1333</v>
      </c>
      <c r="D44" s="472" t="s">
        <v>2120</v>
      </c>
      <c r="E44" s="202" t="s">
        <v>2152</v>
      </c>
      <c r="F44" s="279" t="s">
        <v>2092</v>
      </c>
      <c r="G44" s="279"/>
      <c r="H44" s="274">
        <v>3</v>
      </c>
      <c r="I44" s="274">
        <v>1</v>
      </c>
      <c r="J44" s="274"/>
      <c r="K44" s="274"/>
      <c r="L44" s="274"/>
      <c r="M44" s="274">
        <v>1</v>
      </c>
      <c r="N44" s="274"/>
      <c r="O44" s="274">
        <v>1</v>
      </c>
      <c r="P44" s="274">
        <v>2</v>
      </c>
      <c r="Q44" s="274">
        <v>1</v>
      </c>
      <c r="R44" s="274"/>
      <c r="S44" s="274">
        <v>1</v>
      </c>
      <c r="T44" s="274"/>
      <c r="U44" s="274"/>
      <c r="V44" s="278">
        <v>1</v>
      </c>
      <c r="W44" s="278"/>
      <c r="X44" s="275"/>
      <c r="Y44" s="275"/>
      <c r="Z44" s="275"/>
      <c r="AA44" s="274"/>
      <c r="AB44" s="274"/>
      <c r="AC44" s="274">
        <v>1</v>
      </c>
      <c r="AD44" s="275"/>
      <c r="AE44" s="275">
        <v>1</v>
      </c>
      <c r="AF44" s="274">
        <v>5</v>
      </c>
      <c r="AG44" s="274">
        <v>5</v>
      </c>
      <c r="AH44" s="274">
        <v>1</v>
      </c>
      <c r="AI44" s="274"/>
      <c r="AJ44" s="274"/>
      <c r="AK44" s="275"/>
      <c r="AL44" s="275"/>
      <c r="AM44" s="275"/>
      <c r="AN44" s="275"/>
    </row>
    <row r="45" spans="1:40" ht="54" x14ac:dyDescent="0.35">
      <c r="A45" s="472">
        <v>37</v>
      </c>
      <c r="B45" s="472" t="s">
        <v>219</v>
      </c>
      <c r="C45" s="276" t="s">
        <v>2102</v>
      </c>
      <c r="D45" s="472" t="s">
        <v>2120</v>
      </c>
      <c r="E45" s="233" t="s">
        <v>2154</v>
      </c>
      <c r="F45" s="279" t="s">
        <v>2153</v>
      </c>
      <c r="G45" s="279"/>
      <c r="H45" s="274">
        <v>3</v>
      </c>
      <c r="I45" s="274">
        <v>1</v>
      </c>
      <c r="J45" s="274"/>
      <c r="K45" s="274"/>
      <c r="L45" s="274"/>
      <c r="M45" s="274">
        <v>1</v>
      </c>
      <c r="N45" s="274"/>
      <c r="O45" s="274">
        <v>1</v>
      </c>
      <c r="P45" s="274">
        <v>2</v>
      </c>
      <c r="Q45" s="274">
        <v>1</v>
      </c>
      <c r="R45" s="274"/>
      <c r="S45" s="274">
        <v>1</v>
      </c>
      <c r="T45" s="274"/>
      <c r="U45" s="274"/>
      <c r="V45" s="278"/>
      <c r="W45" s="278">
        <v>1</v>
      </c>
      <c r="X45" s="275"/>
      <c r="Y45" s="275"/>
      <c r="Z45" s="275"/>
      <c r="AA45" s="274"/>
      <c r="AB45" s="274"/>
      <c r="AC45" s="274">
        <v>1</v>
      </c>
      <c r="AD45" s="275"/>
      <c r="AE45" s="275">
        <v>1</v>
      </c>
      <c r="AF45" s="274">
        <v>5</v>
      </c>
      <c r="AG45" s="274">
        <v>5</v>
      </c>
      <c r="AH45" s="274">
        <v>1</v>
      </c>
      <c r="AI45" s="274"/>
      <c r="AJ45" s="274"/>
      <c r="AK45" s="275"/>
      <c r="AL45" s="275"/>
      <c r="AM45" s="275"/>
      <c r="AN45" s="275"/>
    </row>
    <row r="46" spans="1:40" ht="54" x14ac:dyDescent="0.35">
      <c r="A46" s="472">
        <v>38</v>
      </c>
      <c r="B46" s="472" t="s">
        <v>219</v>
      </c>
      <c r="C46" s="276" t="s">
        <v>2103</v>
      </c>
      <c r="D46" s="472" t="s">
        <v>2120</v>
      </c>
      <c r="E46" s="202" t="s">
        <v>2155</v>
      </c>
      <c r="F46" s="279" t="s">
        <v>2093</v>
      </c>
      <c r="G46" s="279"/>
      <c r="H46" s="274">
        <v>3</v>
      </c>
      <c r="I46" s="274">
        <v>1</v>
      </c>
      <c r="J46" s="274"/>
      <c r="K46" s="274"/>
      <c r="L46" s="274"/>
      <c r="M46" s="274">
        <v>1</v>
      </c>
      <c r="N46" s="274"/>
      <c r="O46" s="274">
        <v>1</v>
      </c>
      <c r="P46" s="274">
        <v>2</v>
      </c>
      <c r="Q46" s="274">
        <v>1</v>
      </c>
      <c r="R46" s="274"/>
      <c r="S46" s="274">
        <v>2</v>
      </c>
      <c r="T46" s="274"/>
      <c r="U46" s="274"/>
      <c r="V46" s="489"/>
      <c r="W46" s="278">
        <v>1</v>
      </c>
      <c r="X46" s="275"/>
      <c r="Y46" s="275"/>
      <c r="Z46" s="275"/>
      <c r="AA46" s="274"/>
      <c r="AB46" s="274"/>
      <c r="AC46" s="274">
        <v>1</v>
      </c>
      <c r="AD46" s="275"/>
      <c r="AE46" s="275">
        <v>1</v>
      </c>
      <c r="AF46" s="274">
        <v>5</v>
      </c>
      <c r="AG46" s="274">
        <v>5</v>
      </c>
      <c r="AH46" s="274">
        <v>1</v>
      </c>
      <c r="AI46" s="274"/>
      <c r="AJ46" s="274"/>
      <c r="AK46" s="275"/>
      <c r="AL46" s="275"/>
      <c r="AM46" s="275"/>
      <c r="AN46" s="275"/>
    </row>
    <row r="47" spans="1:40" ht="54" x14ac:dyDescent="0.35">
      <c r="A47" s="472">
        <v>39</v>
      </c>
      <c r="B47" s="472" t="s">
        <v>219</v>
      </c>
      <c r="C47" s="276" t="s">
        <v>2104</v>
      </c>
      <c r="D47" s="472" t="s">
        <v>2120</v>
      </c>
      <c r="E47" s="233" t="s">
        <v>2156</v>
      </c>
      <c r="F47" s="279" t="s">
        <v>2094</v>
      </c>
      <c r="G47" s="279"/>
      <c r="H47" s="274">
        <v>3</v>
      </c>
      <c r="I47" s="274">
        <v>1</v>
      </c>
      <c r="J47" s="274"/>
      <c r="K47" s="274"/>
      <c r="L47" s="274"/>
      <c r="M47" s="274">
        <v>2</v>
      </c>
      <c r="N47" s="274"/>
      <c r="O47" s="274">
        <v>2</v>
      </c>
      <c r="P47" s="274">
        <v>2</v>
      </c>
      <c r="Q47" s="274">
        <v>2</v>
      </c>
      <c r="R47" s="274"/>
      <c r="S47" s="274">
        <v>2</v>
      </c>
      <c r="T47" s="274"/>
      <c r="U47" s="274"/>
      <c r="V47" s="278">
        <v>1</v>
      </c>
      <c r="W47" s="278">
        <v>1</v>
      </c>
      <c r="X47" s="275"/>
      <c r="Y47" s="275"/>
      <c r="Z47" s="275">
        <v>1</v>
      </c>
      <c r="AA47" s="274">
        <v>1</v>
      </c>
      <c r="AB47" s="274"/>
      <c r="AC47" s="274">
        <v>1</v>
      </c>
      <c r="AD47" s="275"/>
      <c r="AE47" s="275">
        <v>2</v>
      </c>
      <c r="AF47" s="274">
        <v>7</v>
      </c>
      <c r="AG47" s="274">
        <v>10</v>
      </c>
      <c r="AH47" s="274">
        <v>3</v>
      </c>
      <c r="AI47" s="274">
        <v>2</v>
      </c>
      <c r="AJ47" s="274"/>
      <c r="AK47" s="275"/>
      <c r="AL47" s="275"/>
      <c r="AM47" s="275"/>
      <c r="AN47" s="275"/>
    </row>
    <row r="48" spans="1:40" ht="54" x14ac:dyDescent="0.35">
      <c r="A48" s="472">
        <v>40</v>
      </c>
      <c r="B48" s="472" t="s">
        <v>219</v>
      </c>
      <c r="C48" s="276" t="s">
        <v>1372</v>
      </c>
      <c r="D48" s="472" t="s">
        <v>2120</v>
      </c>
      <c r="E48" s="202" t="s">
        <v>2157</v>
      </c>
      <c r="F48" s="279" t="s">
        <v>2095</v>
      </c>
      <c r="G48" s="279"/>
      <c r="H48" s="274">
        <v>3</v>
      </c>
      <c r="I48" s="274">
        <v>1</v>
      </c>
      <c r="J48" s="274"/>
      <c r="K48" s="274"/>
      <c r="L48" s="274"/>
      <c r="M48" s="274">
        <v>1</v>
      </c>
      <c r="N48" s="274"/>
      <c r="O48" s="274">
        <v>1</v>
      </c>
      <c r="P48" s="274">
        <v>2</v>
      </c>
      <c r="Q48" s="274">
        <v>1</v>
      </c>
      <c r="R48" s="274"/>
      <c r="S48" s="274">
        <v>1</v>
      </c>
      <c r="T48" s="274"/>
      <c r="U48" s="274"/>
      <c r="V48" s="285"/>
      <c r="W48" s="278">
        <v>1</v>
      </c>
      <c r="X48" s="275"/>
      <c r="Y48" s="275"/>
      <c r="Z48" s="275"/>
      <c r="AA48" s="274"/>
      <c r="AB48" s="274"/>
      <c r="AC48" s="274">
        <v>1</v>
      </c>
      <c r="AD48" s="275"/>
      <c r="AE48" s="275">
        <v>1</v>
      </c>
      <c r="AF48" s="274">
        <v>5</v>
      </c>
      <c r="AG48" s="274">
        <v>5</v>
      </c>
      <c r="AH48" s="274">
        <v>1</v>
      </c>
      <c r="AI48" s="274"/>
      <c r="AJ48" s="274"/>
      <c r="AK48" s="275"/>
      <c r="AL48" s="275"/>
      <c r="AM48" s="275"/>
      <c r="AN48" s="275"/>
    </row>
    <row r="49" spans="1:40" ht="54" x14ac:dyDescent="0.35">
      <c r="A49" s="472">
        <v>41</v>
      </c>
      <c r="B49" s="472" t="s">
        <v>219</v>
      </c>
      <c r="C49" s="276" t="s">
        <v>2105</v>
      </c>
      <c r="D49" s="472" t="s">
        <v>2120</v>
      </c>
      <c r="E49" s="202" t="s">
        <v>2158</v>
      </c>
      <c r="F49" s="279" t="s">
        <v>2096</v>
      </c>
      <c r="G49" s="279"/>
      <c r="H49" s="274">
        <v>10</v>
      </c>
      <c r="I49" s="274">
        <v>2</v>
      </c>
      <c r="J49" s="274"/>
      <c r="K49" s="274"/>
      <c r="L49" s="274"/>
      <c r="M49" s="274">
        <v>2</v>
      </c>
      <c r="N49" s="274"/>
      <c r="O49" s="274">
        <v>2</v>
      </c>
      <c r="P49" s="274">
        <v>2</v>
      </c>
      <c r="Q49" s="274">
        <v>2</v>
      </c>
      <c r="R49" s="274"/>
      <c r="S49" s="274">
        <v>2</v>
      </c>
      <c r="T49" s="274"/>
      <c r="U49" s="274"/>
      <c r="V49" s="278">
        <v>1</v>
      </c>
      <c r="W49" s="278">
        <v>1</v>
      </c>
      <c r="X49" s="275"/>
      <c r="Y49" s="275"/>
      <c r="Z49" s="275">
        <v>1</v>
      </c>
      <c r="AA49" s="274">
        <v>1</v>
      </c>
      <c r="AB49" s="274"/>
      <c r="AC49" s="274">
        <v>1</v>
      </c>
      <c r="AD49" s="275"/>
      <c r="AE49" s="275">
        <v>2</v>
      </c>
      <c r="AF49" s="274">
        <v>7</v>
      </c>
      <c r="AG49" s="274">
        <v>10</v>
      </c>
      <c r="AH49" s="274">
        <v>3</v>
      </c>
      <c r="AI49" s="274">
        <v>2</v>
      </c>
      <c r="AJ49" s="274"/>
      <c r="AK49" s="275"/>
      <c r="AL49" s="275"/>
      <c r="AM49" s="275"/>
      <c r="AN49" s="275"/>
    </row>
    <row r="50" spans="1:40" ht="54" x14ac:dyDescent="0.35">
      <c r="A50" s="472">
        <v>42</v>
      </c>
      <c r="B50" s="472" t="s">
        <v>219</v>
      </c>
      <c r="C50" s="276" t="s">
        <v>2106</v>
      </c>
      <c r="D50" s="472" t="s">
        <v>2120</v>
      </c>
      <c r="E50" s="202" t="s">
        <v>2162</v>
      </c>
      <c r="F50" s="279" t="s">
        <v>2097</v>
      </c>
      <c r="G50" s="279"/>
      <c r="H50" s="274">
        <v>3</v>
      </c>
      <c r="I50" s="274">
        <v>1</v>
      </c>
      <c r="J50" s="274"/>
      <c r="K50" s="274"/>
      <c r="L50" s="274"/>
      <c r="M50" s="274">
        <v>1</v>
      </c>
      <c r="N50" s="274"/>
      <c r="O50" s="274">
        <v>1</v>
      </c>
      <c r="P50" s="274">
        <v>2</v>
      </c>
      <c r="Q50" s="274">
        <v>1</v>
      </c>
      <c r="R50" s="274"/>
      <c r="S50" s="274">
        <v>1</v>
      </c>
      <c r="T50" s="274"/>
      <c r="U50" s="274"/>
      <c r="V50" s="489"/>
      <c r="W50" s="278">
        <v>1</v>
      </c>
      <c r="X50" s="275"/>
      <c r="Y50" s="275"/>
      <c r="Z50" s="275"/>
      <c r="AA50" s="274"/>
      <c r="AB50" s="274"/>
      <c r="AC50" s="274">
        <v>1</v>
      </c>
      <c r="AD50" s="275"/>
      <c r="AE50" s="275">
        <v>1</v>
      </c>
      <c r="AF50" s="274">
        <v>10</v>
      </c>
      <c r="AG50" s="274">
        <v>5</v>
      </c>
      <c r="AH50" s="274">
        <v>1</v>
      </c>
      <c r="AI50" s="274"/>
      <c r="AJ50" s="274"/>
      <c r="AK50" s="275"/>
      <c r="AL50" s="275"/>
      <c r="AM50" s="275"/>
      <c r="AN50" s="275"/>
    </row>
    <row r="51" spans="1:40" ht="54" x14ac:dyDescent="0.35">
      <c r="A51" s="472">
        <v>43</v>
      </c>
      <c r="B51" s="472" t="s">
        <v>219</v>
      </c>
      <c r="C51" s="276" t="s">
        <v>1748</v>
      </c>
      <c r="D51" s="472" t="s">
        <v>2120</v>
      </c>
      <c r="E51" s="233" t="s">
        <v>2159</v>
      </c>
      <c r="F51" s="279" t="s">
        <v>2098</v>
      </c>
      <c r="G51" s="279"/>
      <c r="H51" s="274">
        <v>5</v>
      </c>
      <c r="I51" s="274">
        <v>1</v>
      </c>
      <c r="J51" s="274"/>
      <c r="K51" s="274"/>
      <c r="L51" s="274"/>
      <c r="M51" s="274">
        <v>2</v>
      </c>
      <c r="N51" s="274"/>
      <c r="O51" s="274">
        <v>2</v>
      </c>
      <c r="P51" s="274">
        <v>2</v>
      </c>
      <c r="Q51" s="274">
        <v>2</v>
      </c>
      <c r="R51" s="274"/>
      <c r="S51" s="274">
        <v>2</v>
      </c>
      <c r="T51" s="274"/>
      <c r="U51" s="274"/>
      <c r="V51" s="278">
        <v>1</v>
      </c>
      <c r="W51" s="278">
        <v>1</v>
      </c>
      <c r="X51" s="275"/>
      <c r="Y51" s="275"/>
      <c r="Z51" s="275">
        <v>1</v>
      </c>
      <c r="AA51" s="274">
        <v>1</v>
      </c>
      <c r="AB51" s="274"/>
      <c r="AC51" s="274">
        <v>1</v>
      </c>
      <c r="AD51" s="275"/>
      <c r="AE51" s="275">
        <v>2</v>
      </c>
      <c r="AF51" s="274">
        <v>7</v>
      </c>
      <c r="AG51" s="274">
        <v>10</v>
      </c>
      <c r="AH51" s="274">
        <v>3</v>
      </c>
      <c r="AI51" s="274">
        <v>2</v>
      </c>
      <c r="AJ51" s="274"/>
      <c r="AK51" s="275"/>
      <c r="AL51" s="275"/>
      <c r="AM51" s="275"/>
      <c r="AN51" s="275"/>
    </row>
    <row r="52" spans="1:40" ht="54" x14ac:dyDescent="0.35">
      <c r="A52" s="472">
        <v>44</v>
      </c>
      <c r="B52" s="472" t="s">
        <v>219</v>
      </c>
      <c r="C52" s="276" t="s">
        <v>2087</v>
      </c>
      <c r="D52" s="472" t="s">
        <v>2120</v>
      </c>
      <c r="E52" s="202" t="s">
        <v>2161</v>
      </c>
      <c r="F52" s="279" t="s">
        <v>2160</v>
      </c>
      <c r="G52" s="279"/>
      <c r="H52" s="274">
        <v>4</v>
      </c>
      <c r="I52" s="274">
        <v>1</v>
      </c>
      <c r="J52" s="274"/>
      <c r="K52" s="274"/>
      <c r="L52" s="274"/>
      <c r="M52" s="274">
        <v>2</v>
      </c>
      <c r="N52" s="274"/>
      <c r="O52" s="274">
        <v>2</v>
      </c>
      <c r="P52" s="274">
        <v>2</v>
      </c>
      <c r="Q52" s="274">
        <v>2</v>
      </c>
      <c r="R52" s="274"/>
      <c r="S52" s="274">
        <v>2</v>
      </c>
      <c r="T52" s="274"/>
      <c r="U52" s="274"/>
      <c r="V52" s="278">
        <v>1</v>
      </c>
      <c r="W52" s="278">
        <v>1</v>
      </c>
      <c r="X52" s="275"/>
      <c r="Y52" s="275"/>
      <c r="Z52" s="275">
        <v>1</v>
      </c>
      <c r="AA52" s="274">
        <v>1</v>
      </c>
      <c r="AB52" s="274"/>
      <c r="AC52" s="274">
        <v>1</v>
      </c>
      <c r="AD52" s="274"/>
      <c r="AE52" s="274">
        <v>2</v>
      </c>
      <c r="AF52" s="274">
        <v>7</v>
      </c>
      <c r="AG52" s="274">
        <v>10</v>
      </c>
      <c r="AH52" s="274">
        <v>3</v>
      </c>
      <c r="AI52" s="274"/>
      <c r="AJ52" s="274"/>
      <c r="AK52" s="275"/>
      <c r="AL52" s="275"/>
      <c r="AM52" s="275"/>
      <c r="AN52" s="275"/>
    </row>
    <row r="53" spans="1:40" ht="54" x14ac:dyDescent="0.35">
      <c r="A53" s="472">
        <v>45</v>
      </c>
      <c r="B53" s="472" t="s">
        <v>219</v>
      </c>
      <c r="C53" s="472" t="s">
        <v>1358</v>
      </c>
      <c r="D53" s="472" t="s">
        <v>2120</v>
      </c>
      <c r="E53" s="472" t="s">
        <v>1359</v>
      </c>
      <c r="F53" s="202" t="s">
        <v>1360</v>
      </c>
      <c r="G53" s="202"/>
      <c r="H53" s="273">
        <v>10</v>
      </c>
      <c r="I53" s="273">
        <v>2</v>
      </c>
      <c r="J53" s="273"/>
      <c r="K53" s="273"/>
      <c r="L53" s="273">
        <v>1</v>
      </c>
      <c r="M53" s="273">
        <v>2</v>
      </c>
      <c r="N53" s="273"/>
      <c r="O53" s="273">
        <v>2</v>
      </c>
      <c r="P53" s="273">
        <v>3</v>
      </c>
      <c r="Q53" s="273">
        <v>3</v>
      </c>
      <c r="R53" s="273"/>
      <c r="S53" s="273">
        <v>3</v>
      </c>
      <c r="T53" s="273"/>
      <c r="U53" s="273"/>
      <c r="V53" s="274">
        <v>1</v>
      </c>
      <c r="W53" s="274">
        <v>1</v>
      </c>
      <c r="X53" s="273"/>
      <c r="Y53" s="273"/>
      <c r="Z53" s="275">
        <v>1</v>
      </c>
      <c r="AA53" s="273">
        <v>1</v>
      </c>
      <c r="AB53" s="273"/>
      <c r="AC53" s="273">
        <v>1</v>
      </c>
      <c r="AD53" s="273"/>
      <c r="AE53" s="273">
        <v>2</v>
      </c>
      <c r="AF53" s="273">
        <v>10</v>
      </c>
      <c r="AG53" s="273">
        <v>20</v>
      </c>
      <c r="AH53" s="273">
        <v>5</v>
      </c>
      <c r="AI53" s="273">
        <v>2</v>
      </c>
      <c r="AJ53" s="273"/>
      <c r="AK53" s="275"/>
      <c r="AL53" s="275"/>
      <c r="AM53" s="275"/>
      <c r="AN53" s="275"/>
    </row>
    <row r="54" spans="1:40" ht="54" x14ac:dyDescent="0.35">
      <c r="A54" s="472">
        <v>46</v>
      </c>
      <c r="B54" s="472" t="s">
        <v>219</v>
      </c>
      <c r="C54" s="472" t="s">
        <v>1361</v>
      </c>
      <c r="D54" s="472" t="s">
        <v>2120</v>
      </c>
      <c r="E54" s="472" t="s">
        <v>1362</v>
      </c>
      <c r="F54" s="202" t="s">
        <v>1363</v>
      </c>
      <c r="G54" s="202"/>
      <c r="H54" s="273">
        <v>5</v>
      </c>
      <c r="I54" s="273">
        <v>1</v>
      </c>
      <c r="J54" s="273"/>
      <c r="K54" s="273"/>
      <c r="L54" s="273"/>
      <c r="M54" s="273">
        <v>1</v>
      </c>
      <c r="N54" s="273"/>
      <c r="O54" s="273">
        <v>1</v>
      </c>
      <c r="P54" s="273">
        <v>2</v>
      </c>
      <c r="Q54" s="273">
        <v>1</v>
      </c>
      <c r="R54" s="273"/>
      <c r="S54" s="273">
        <v>1</v>
      </c>
      <c r="T54" s="273"/>
      <c r="U54" s="273"/>
      <c r="V54" s="274"/>
      <c r="W54" s="274">
        <v>1</v>
      </c>
      <c r="X54" s="273"/>
      <c r="Y54" s="273"/>
      <c r="Z54" s="275"/>
      <c r="AA54" s="273"/>
      <c r="AB54" s="273"/>
      <c r="AC54" s="273">
        <v>1</v>
      </c>
      <c r="AD54" s="273"/>
      <c r="AE54" s="273">
        <v>1</v>
      </c>
      <c r="AF54" s="273">
        <v>5</v>
      </c>
      <c r="AG54" s="273">
        <v>5</v>
      </c>
      <c r="AH54" s="273">
        <v>1</v>
      </c>
      <c r="AI54" s="273"/>
      <c r="AJ54" s="273"/>
      <c r="AK54" s="275"/>
      <c r="AL54" s="275"/>
      <c r="AM54" s="275"/>
      <c r="AN54" s="275"/>
    </row>
    <row r="55" spans="1:40" ht="54" x14ac:dyDescent="0.35">
      <c r="A55" s="472">
        <v>47</v>
      </c>
      <c r="B55" s="472" t="s">
        <v>219</v>
      </c>
      <c r="C55" s="472" t="s">
        <v>1339</v>
      </c>
      <c r="D55" s="472" t="s">
        <v>2120</v>
      </c>
      <c r="E55" s="472" t="s">
        <v>1364</v>
      </c>
      <c r="F55" s="202" t="s">
        <v>1365</v>
      </c>
      <c r="G55" s="202"/>
      <c r="H55" s="273">
        <v>5</v>
      </c>
      <c r="I55" s="273">
        <v>1</v>
      </c>
      <c r="J55" s="273"/>
      <c r="K55" s="273"/>
      <c r="L55" s="273"/>
      <c r="M55" s="273">
        <v>1</v>
      </c>
      <c r="N55" s="273"/>
      <c r="O55" s="273">
        <v>1</v>
      </c>
      <c r="P55" s="273">
        <v>2</v>
      </c>
      <c r="Q55" s="273">
        <v>1</v>
      </c>
      <c r="R55" s="273"/>
      <c r="S55" s="273">
        <v>1</v>
      </c>
      <c r="T55" s="273"/>
      <c r="U55" s="273"/>
      <c r="V55" s="274"/>
      <c r="W55" s="274">
        <v>1</v>
      </c>
      <c r="X55" s="273"/>
      <c r="Y55" s="273"/>
      <c r="Z55" s="275"/>
      <c r="AA55" s="273"/>
      <c r="AB55" s="273"/>
      <c r="AC55" s="273">
        <v>1</v>
      </c>
      <c r="AD55" s="273"/>
      <c r="AE55" s="273">
        <v>1</v>
      </c>
      <c r="AF55" s="273">
        <v>5</v>
      </c>
      <c r="AG55" s="273">
        <v>5</v>
      </c>
      <c r="AH55" s="273">
        <v>1</v>
      </c>
      <c r="AI55" s="273"/>
      <c r="AJ55" s="273"/>
      <c r="AK55" s="275"/>
      <c r="AL55" s="275"/>
      <c r="AM55" s="275"/>
      <c r="AN55" s="275"/>
    </row>
    <row r="56" spans="1:40" ht="126" x14ac:dyDescent="0.35">
      <c r="A56" s="472">
        <v>48</v>
      </c>
      <c r="B56" s="472" t="s">
        <v>219</v>
      </c>
      <c r="C56" s="231" t="s">
        <v>1366</v>
      </c>
      <c r="D56" s="472" t="s">
        <v>2120</v>
      </c>
      <c r="E56" s="231" t="s">
        <v>1367</v>
      </c>
      <c r="F56" s="280" t="s">
        <v>1368</v>
      </c>
      <c r="G56" s="280"/>
      <c r="H56" s="273">
        <v>32</v>
      </c>
      <c r="I56" s="273">
        <v>10</v>
      </c>
      <c r="J56" s="273"/>
      <c r="K56" s="273"/>
      <c r="L56" s="273">
        <v>4</v>
      </c>
      <c r="M56" s="273">
        <v>2</v>
      </c>
      <c r="N56" s="273"/>
      <c r="O56" s="273">
        <v>8</v>
      </c>
      <c r="P56" s="273">
        <v>9</v>
      </c>
      <c r="Q56" s="273">
        <v>3</v>
      </c>
      <c r="R56" s="273"/>
      <c r="S56" s="273">
        <v>3</v>
      </c>
      <c r="T56" s="273"/>
      <c r="U56" s="273"/>
      <c r="V56" s="274">
        <v>1</v>
      </c>
      <c r="W56" s="274">
        <v>1</v>
      </c>
      <c r="X56" s="273"/>
      <c r="Y56" s="273"/>
      <c r="Z56" s="275">
        <v>2</v>
      </c>
      <c r="AA56" s="273">
        <v>2</v>
      </c>
      <c r="AB56" s="273"/>
      <c r="AC56" s="273">
        <v>3</v>
      </c>
      <c r="AD56" s="273"/>
      <c r="AE56" s="273">
        <v>11</v>
      </c>
      <c r="AF56" s="273">
        <v>20</v>
      </c>
      <c r="AG56" s="273">
        <v>28</v>
      </c>
      <c r="AH56" s="273">
        <v>9</v>
      </c>
      <c r="AI56" s="273">
        <v>4</v>
      </c>
      <c r="AJ56" s="273"/>
      <c r="AK56" s="275"/>
      <c r="AL56" s="275"/>
      <c r="AM56" s="275"/>
      <c r="AN56" s="275"/>
    </row>
    <row r="57" spans="1:40" ht="54" x14ac:dyDescent="0.35">
      <c r="A57" s="472">
        <v>49</v>
      </c>
      <c r="B57" s="472" t="s">
        <v>219</v>
      </c>
      <c r="C57" s="231" t="s">
        <v>1369</v>
      </c>
      <c r="D57" s="472" t="s">
        <v>2120</v>
      </c>
      <c r="E57" s="231" t="s">
        <v>1370</v>
      </c>
      <c r="F57" s="280" t="s">
        <v>1371</v>
      </c>
      <c r="G57" s="280"/>
      <c r="H57" s="274">
        <v>3</v>
      </c>
      <c r="I57" s="274">
        <v>1</v>
      </c>
      <c r="J57" s="274"/>
      <c r="K57" s="274"/>
      <c r="L57" s="274"/>
      <c r="M57" s="274">
        <v>1</v>
      </c>
      <c r="N57" s="274"/>
      <c r="O57" s="274">
        <v>1</v>
      </c>
      <c r="P57" s="274">
        <v>2</v>
      </c>
      <c r="Q57" s="274">
        <v>1</v>
      </c>
      <c r="R57" s="274"/>
      <c r="S57" s="274">
        <v>1</v>
      </c>
      <c r="T57" s="274"/>
      <c r="U57" s="274"/>
      <c r="V57" s="278"/>
      <c r="W57" s="278">
        <v>1</v>
      </c>
      <c r="X57" s="275"/>
      <c r="Y57" s="275"/>
      <c r="Z57" s="275"/>
      <c r="AA57" s="274"/>
      <c r="AB57" s="274"/>
      <c r="AC57" s="274">
        <v>1</v>
      </c>
      <c r="AD57" s="274"/>
      <c r="AE57" s="274">
        <v>1</v>
      </c>
      <c r="AF57" s="274">
        <v>5</v>
      </c>
      <c r="AG57" s="274">
        <v>5</v>
      </c>
      <c r="AH57" s="274">
        <v>1</v>
      </c>
      <c r="AI57" s="274"/>
      <c r="AJ57" s="274"/>
      <c r="AK57" s="275"/>
      <c r="AL57" s="275"/>
      <c r="AM57" s="275"/>
      <c r="AN57" s="275"/>
    </row>
    <row r="58" spans="1:40" ht="54" x14ac:dyDescent="0.35">
      <c r="A58" s="472">
        <v>50</v>
      </c>
      <c r="B58" s="472" t="s">
        <v>219</v>
      </c>
      <c r="C58" s="472" t="s">
        <v>1372</v>
      </c>
      <c r="D58" s="472" t="s">
        <v>2120</v>
      </c>
      <c r="E58" s="472" t="s">
        <v>1373</v>
      </c>
      <c r="F58" s="202" t="s">
        <v>1374</v>
      </c>
      <c r="G58" s="202"/>
      <c r="H58" s="274">
        <v>2</v>
      </c>
      <c r="I58" s="274">
        <v>1</v>
      </c>
      <c r="J58" s="274"/>
      <c r="K58" s="274"/>
      <c r="L58" s="274"/>
      <c r="M58" s="274">
        <v>1</v>
      </c>
      <c r="N58" s="274"/>
      <c r="O58" s="274">
        <v>1</v>
      </c>
      <c r="P58" s="274">
        <v>2</v>
      </c>
      <c r="Q58" s="274">
        <v>1</v>
      </c>
      <c r="R58" s="274"/>
      <c r="S58" s="274">
        <v>1</v>
      </c>
      <c r="T58" s="274"/>
      <c r="U58" s="274"/>
      <c r="V58" s="278">
        <v>1</v>
      </c>
      <c r="W58" s="278"/>
      <c r="X58" s="275"/>
      <c r="Y58" s="275"/>
      <c r="Z58" s="275"/>
      <c r="AA58" s="274"/>
      <c r="AB58" s="274"/>
      <c r="AC58" s="274">
        <v>1</v>
      </c>
      <c r="AD58" s="275"/>
      <c r="AE58" s="275">
        <v>1</v>
      </c>
      <c r="AF58" s="274">
        <v>5</v>
      </c>
      <c r="AG58" s="274">
        <v>5</v>
      </c>
      <c r="AH58" s="274">
        <v>1</v>
      </c>
      <c r="AI58" s="274"/>
      <c r="AJ58" s="274"/>
      <c r="AK58" s="275"/>
      <c r="AL58" s="275"/>
      <c r="AM58" s="275"/>
      <c r="AN58" s="275"/>
    </row>
    <row r="59" spans="1:40" ht="54" x14ac:dyDescent="0.35">
      <c r="A59" s="472">
        <v>51</v>
      </c>
      <c r="B59" s="472" t="s">
        <v>219</v>
      </c>
      <c r="C59" s="472" t="s">
        <v>1353</v>
      </c>
      <c r="D59" s="472" t="s">
        <v>2120</v>
      </c>
      <c r="E59" s="472" t="s">
        <v>1375</v>
      </c>
      <c r="F59" s="202" t="s">
        <v>1376</v>
      </c>
      <c r="G59" s="202"/>
      <c r="H59" s="274">
        <v>2</v>
      </c>
      <c r="I59" s="274">
        <v>1</v>
      </c>
      <c r="J59" s="274"/>
      <c r="K59" s="274"/>
      <c r="L59" s="274"/>
      <c r="M59" s="274">
        <v>2</v>
      </c>
      <c r="N59" s="274"/>
      <c r="O59" s="274">
        <v>2</v>
      </c>
      <c r="P59" s="274">
        <v>2</v>
      </c>
      <c r="Q59" s="274">
        <v>2</v>
      </c>
      <c r="R59" s="274"/>
      <c r="S59" s="274">
        <v>2</v>
      </c>
      <c r="T59" s="274"/>
      <c r="U59" s="274"/>
      <c r="V59" s="278">
        <v>1</v>
      </c>
      <c r="W59" s="278">
        <v>1</v>
      </c>
      <c r="X59" s="275"/>
      <c r="Y59" s="275"/>
      <c r="Z59" s="275">
        <v>1</v>
      </c>
      <c r="AA59" s="274"/>
      <c r="AB59" s="274"/>
      <c r="AC59" s="274">
        <v>1</v>
      </c>
      <c r="AD59" s="275"/>
      <c r="AE59" s="275">
        <v>2</v>
      </c>
      <c r="AF59" s="274">
        <v>7</v>
      </c>
      <c r="AG59" s="274">
        <v>10</v>
      </c>
      <c r="AH59" s="274">
        <v>3</v>
      </c>
      <c r="AI59" s="274">
        <v>2</v>
      </c>
      <c r="AJ59" s="274"/>
      <c r="AK59" s="275"/>
      <c r="AL59" s="275"/>
      <c r="AM59" s="275"/>
      <c r="AN59" s="275"/>
    </row>
    <row r="60" spans="1:40" ht="54" x14ac:dyDescent="0.35">
      <c r="A60" s="472">
        <v>52</v>
      </c>
      <c r="B60" s="472" t="s">
        <v>219</v>
      </c>
      <c r="C60" s="472" t="s">
        <v>1339</v>
      </c>
      <c r="D60" s="472" t="s">
        <v>2120</v>
      </c>
      <c r="E60" s="472" t="s">
        <v>1377</v>
      </c>
      <c r="F60" s="202" t="s">
        <v>1378</v>
      </c>
      <c r="G60" s="202"/>
      <c r="H60" s="273">
        <v>5</v>
      </c>
      <c r="I60" s="273">
        <v>1</v>
      </c>
      <c r="J60" s="273"/>
      <c r="K60" s="273"/>
      <c r="L60" s="273"/>
      <c r="M60" s="273">
        <v>1</v>
      </c>
      <c r="N60" s="273"/>
      <c r="O60" s="273">
        <v>1</v>
      </c>
      <c r="P60" s="273">
        <v>2</v>
      </c>
      <c r="Q60" s="273">
        <v>1</v>
      </c>
      <c r="R60" s="273"/>
      <c r="S60" s="273">
        <v>1</v>
      </c>
      <c r="T60" s="273"/>
      <c r="U60" s="273"/>
      <c r="V60" s="274"/>
      <c r="W60" s="274">
        <v>1</v>
      </c>
      <c r="X60" s="273"/>
      <c r="Y60" s="273"/>
      <c r="Z60" s="277"/>
      <c r="AA60" s="273"/>
      <c r="AB60" s="273"/>
      <c r="AC60" s="273">
        <v>1</v>
      </c>
      <c r="AD60" s="273"/>
      <c r="AE60" s="273">
        <v>1</v>
      </c>
      <c r="AF60" s="273">
        <v>5</v>
      </c>
      <c r="AG60" s="273">
        <v>5</v>
      </c>
      <c r="AH60" s="273">
        <v>1</v>
      </c>
      <c r="AI60" s="273"/>
      <c r="AJ60" s="273"/>
      <c r="AK60" s="277"/>
      <c r="AL60" s="277"/>
      <c r="AM60" s="277"/>
      <c r="AN60" s="277"/>
    </row>
    <row r="61" spans="1:40" ht="54" x14ac:dyDescent="0.35">
      <c r="A61" s="472">
        <v>53</v>
      </c>
      <c r="B61" s="472" t="s">
        <v>219</v>
      </c>
      <c r="C61" s="472" t="s">
        <v>1339</v>
      </c>
      <c r="D61" s="472" t="s">
        <v>2120</v>
      </c>
      <c r="E61" s="472" t="s">
        <v>1379</v>
      </c>
      <c r="F61" s="202" t="s">
        <v>1380</v>
      </c>
      <c r="G61" s="202"/>
      <c r="H61" s="274">
        <v>2</v>
      </c>
      <c r="I61" s="274">
        <v>1</v>
      </c>
      <c r="J61" s="274"/>
      <c r="K61" s="274"/>
      <c r="L61" s="274"/>
      <c r="M61" s="274">
        <v>1</v>
      </c>
      <c r="N61" s="274"/>
      <c r="O61" s="274">
        <v>1</v>
      </c>
      <c r="P61" s="274">
        <v>2</v>
      </c>
      <c r="Q61" s="274">
        <v>1</v>
      </c>
      <c r="R61" s="274"/>
      <c r="S61" s="274">
        <v>1</v>
      </c>
      <c r="T61" s="274"/>
      <c r="U61" s="274"/>
      <c r="V61" s="489"/>
      <c r="W61" s="278">
        <v>1</v>
      </c>
      <c r="X61" s="275"/>
      <c r="Y61" s="275"/>
      <c r="Z61" s="275"/>
      <c r="AA61" s="274"/>
      <c r="AB61" s="274"/>
      <c r="AC61" s="274">
        <v>1</v>
      </c>
      <c r="AD61" s="275"/>
      <c r="AE61" s="275">
        <v>1</v>
      </c>
      <c r="AF61" s="274">
        <v>5</v>
      </c>
      <c r="AG61" s="274">
        <v>5</v>
      </c>
      <c r="AH61" s="274">
        <v>1</v>
      </c>
      <c r="AI61" s="274"/>
      <c r="AJ61" s="274"/>
      <c r="AK61" s="275"/>
      <c r="AL61" s="275"/>
      <c r="AM61" s="275"/>
      <c r="AN61" s="275"/>
    </row>
    <row r="62" spans="1:40" ht="54" x14ac:dyDescent="0.35">
      <c r="A62" s="472">
        <v>54</v>
      </c>
      <c r="B62" s="472" t="s">
        <v>219</v>
      </c>
      <c r="C62" s="472" t="s">
        <v>1339</v>
      </c>
      <c r="D62" s="472" t="s">
        <v>2120</v>
      </c>
      <c r="E62" s="472" t="s">
        <v>1381</v>
      </c>
      <c r="F62" s="202" t="s">
        <v>1382</v>
      </c>
      <c r="G62" s="202"/>
      <c r="H62" s="274">
        <v>2</v>
      </c>
      <c r="I62" s="274">
        <v>1</v>
      </c>
      <c r="J62" s="274"/>
      <c r="K62" s="274"/>
      <c r="L62" s="274"/>
      <c r="M62" s="274">
        <v>1</v>
      </c>
      <c r="N62" s="274"/>
      <c r="O62" s="274">
        <v>1</v>
      </c>
      <c r="P62" s="274">
        <v>2</v>
      </c>
      <c r="Q62" s="274">
        <v>1</v>
      </c>
      <c r="R62" s="274"/>
      <c r="S62" s="274">
        <v>1</v>
      </c>
      <c r="T62" s="274"/>
      <c r="U62" s="274"/>
      <c r="V62" s="278">
        <v>1</v>
      </c>
      <c r="W62" s="278"/>
      <c r="X62" s="275"/>
      <c r="Y62" s="275"/>
      <c r="Z62" s="275"/>
      <c r="AA62" s="274">
        <v>1</v>
      </c>
      <c r="AB62" s="274"/>
      <c r="AC62" s="274">
        <v>1</v>
      </c>
      <c r="AD62" s="275"/>
      <c r="AE62" s="275">
        <v>1</v>
      </c>
      <c r="AF62" s="274">
        <v>5</v>
      </c>
      <c r="AG62" s="274">
        <v>5</v>
      </c>
      <c r="AH62" s="274">
        <v>1</v>
      </c>
      <c r="AI62" s="274"/>
      <c r="AJ62" s="274"/>
      <c r="AK62" s="275"/>
      <c r="AL62" s="275"/>
      <c r="AM62" s="275"/>
      <c r="AN62" s="275"/>
    </row>
    <row r="63" spans="1:40" ht="17.399999999999999" x14ac:dyDescent="0.25">
      <c r="A63" s="200" t="s">
        <v>137</v>
      </c>
      <c r="B63" s="200"/>
      <c r="C63" s="200"/>
      <c r="D63" s="200"/>
      <c r="E63" s="200"/>
      <c r="F63" s="200"/>
      <c r="G63" s="200">
        <v>0</v>
      </c>
      <c r="H63" s="200">
        <f t="shared" ref="H63:AC63" si="4">SUM(H30:H62)</f>
        <v>159</v>
      </c>
      <c r="I63" s="200">
        <f t="shared" si="4"/>
        <v>44</v>
      </c>
      <c r="J63" s="200">
        <f t="shared" si="4"/>
        <v>0</v>
      </c>
      <c r="K63" s="200">
        <f t="shared" si="4"/>
        <v>0</v>
      </c>
      <c r="L63" s="200">
        <f t="shared" si="4"/>
        <v>7</v>
      </c>
      <c r="M63" s="200">
        <f t="shared" si="4"/>
        <v>43</v>
      </c>
      <c r="N63" s="200">
        <f t="shared" si="4"/>
        <v>0</v>
      </c>
      <c r="O63" s="200">
        <f t="shared" si="4"/>
        <v>48</v>
      </c>
      <c r="P63" s="200">
        <f t="shared" si="4"/>
        <v>74</v>
      </c>
      <c r="Q63" s="200">
        <f t="shared" si="4"/>
        <v>45</v>
      </c>
      <c r="R63" s="200">
        <f t="shared" si="4"/>
        <v>0</v>
      </c>
      <c r="S63" s="200">
        <f t="shared" si="4"/>
        <v>46</v>
      </c>
      <c r="T63" s="200">
        <f t="shared" si="4"/>
        <v>0</v>
      </c>
      <c r="U63" s="200">
        <f t="shared" si="4"/>
        <v>0</v>
      </c>
      <c r="V63" s="200">
        <f t="shared" si="4"/>
        <v>17</v>
      </c>
      <c r="W63" s="200">
        <f t="shared" si="4"/>
        <v>24</v>
      </c>
      <c r="X63" s="200">
        <f t="shared" si="4"/>
        <v>0</v>
      </c>
      <c r="Y63" s="200">
        <f t="shared" si="4"/>
        <v>0</v>
      </c>
      <c r="Z63" s="200">
        <f t="shared" si="4"/>
        <v>12</v>
      </c>
      <c r="AA63" s="200">
        <f t="shared" si="4"/>
        <v>10</v>
      </c>
      <c r="AB63" s="200">
        <f t="shared" si="4"/>
        <v>0</v>
      </c>
      <c r="AC63" s="200">
        <f t="shared" si="4"/>
        <v>35</v>
      </c>
      <c r="AD63" s="200">
        <f t="shared" si="1"/>
        <v>0</v>
      </c>
      <c r="AE63" s="200">
        <f t="shared" ref="AE63:AN63" si="5">SUM(AE30:AE62)</f>
        <v>52</v>
      </c>
      <c r="AF63" s="200">
        <f t="shared" si="5"/>
        <v>217</v>
      </c>
      <c r="AG63" s="200">
        <f t="shared" si="5"/>
        <v>262</v>
      </c>
      <c r="AH63" s="200">
        <f t="shared" si="5"/>
        <v>66</v>
      </c>
      <c r="AI63" s="200">
        <f t="shared" si="5"/>
        <v>27</v>
      </c>
      <c r="AJ63" s="200">
        <f t="shared" si="5"/>
        <v>0</v>
      </c>
      <c r="AK63" s="200">
        <f t="shared" si="5"/>
        <v>0</v>
      </c>
      <c r="AL63" s="200">
        <f t="shared" si="5"/>
        <v>0</v>
      </c>
      <c r="AM63" s="200">
        <f t="shared" si="5"/>
        <v>0</v>
      </c>
      <c r="AN63" s="200">
        <f t="shared" si="5"/>
        <v>0</v>
      </c>
    </row>
    <row r="64" spans="1:40" ht="17.399999999999999" x14ac:dyDescent="0.25">
      <c r="A64" s="502" t="s">
        <v>2553</v>
      </c>
      <c r="B64" s="502"/>
      <c r="C64" s="502"/>
      <c r="D64" s="502"/>
      <c r="E64" s="502"/>
      <c r="F64" s="502"/>
      <c r="G64" s="502"/>
      <c r="H64" s="502">
        <f t="shared" ref="H64:AN64" si="6">H63</f>
        <v>159</v>
      </c>
      <c r="I64" s="502">
        <f t="shared" si="6"/>
        <v>44</v>
      </c>
      <c r="J64" s="502">
        <f t="shared" si="6"/>
        <v>0</v>
      </c>
      <c r="K64" s="502">
        <f t="shared" si="6"/>
        <v>0</v>
      </c>
      <c r="L64" s="502">
        <f t="shared" si="6"/>
        <v>7</v>
      </c>
      <c r="M64" s="502">
        <f t="shared" si="6"/>
        <v>43</v>
      </c>
      <c r="N64" s="502">
        <f t="shared" si="6"/>
        <v>0</v>
      </c>
      <c r="O64" s="502">
        <f t="shared" si="6"/>
        <v>48</v>
      </c>
      <c r="P64" s="502">
        <f t="shared" si="6"/>
        <v>74</v>
      </c>
      <c r="Q64" s="502">
        <f t="shared" si="6"/>
        <v>45</v>
      </c>
      <c r="R64" s="502">
        <f t="shared" si="6"/>
        <v>0</v>
      </c>
      <c r="S64" s="502">
        <f t="shared" si="6"/>
        <v>46</v>
      </c>
      <c r="T64" s="502">
        <f t="shared" si="6"/>
        <v>0</v>
      </c>
      <c r="U64" s="502">
        <f t="shared" si="6"/>
        <v>0</v>
      </c>
      <c r="V64" s="502">
        <f t="shared" si="6"/>
        <v>17</v>
      </c>
      <c r="W64" s="502">
        <f t="shared" si="6"/>
        <v>24</v>
      </c>
      <c r="X64" s="502">
        <f t="shared" si="6"/>
        <v>0</v>
      </c>
      <c r="Y64" s="502">
        <f t="shared" si="6"/>
        <v>0</v>
      </c>
      <c r="Z64" s="502">
        <f t="shared" si="6"/>
        <v>12</v>
      </c>
      <c r="AA64" s="502">
        <f t="shared" si="6"/>
        <v>10</v>
      </c>
      <c r="AB64" s="502">
        <f t="shared" si="6"/>
        <v>0</v>
      </c>
      <c r="AC64" s="502">
        <f t="shared" si="6"/>
        <v>35</v>
      </c>
      <c r="AD64" s="502">
        <f t="shared" si="6"/>
        <v>0</v>
      </c>
      <c r="AE64" s="502">
        <f t="shared" si="6"/>
        <v>52</v>
      </c>
      <c r="AF64" s="502">
        <f t="shared" si="6"/>
        <v>217</v>
      </c>
      <c r="AG64" s="502">
        <f t="shared" si="6"/>
        <v>262</v>
      </c>
      <c r="AH64" s="502">
        <f t="shared" si="6"/>
        <v>66</v>
      </c>
      <c r="AI64" s="502">
        <f t="shared" si="6"/>
        <v>27</v>
      </c>
      <c r="AJ64" s="502">
        <f t="shared" si="6"/>
        <v>0</v>
      </c>
      <c r="AK64" s="502">
        <f t="shared" si="6"/>
        <v>0</v>
      </c>
      <c r="AL64" s="502">
        <f t="shared" si="6"/>
        <v>0</v>
      </c>
      <c r="AM64" s="502">
        <f t="shared" si="6"/>
        <v>0</v>
      </c>
      <c r="AN64" s="502">
        <f t="shared" si="6"/>
        <v>0</v>
      </c>
    </row>
    <row r="65" spans="1:40" ht="198" x14ac:dyDescent="0.25">
      <c r="A65" s="202">
        <v>55</v>
      </c>
      <c r="B65" s="197" t="s">
        <v>220</v>
      </c>
      <c r="C65" s="197" t="s">
        <v>1218</v>
      </c>
      <c r="D65" s="197" t="s">
        <v>2121</v>
      </c>
      <c r="E65" s="202" t="s">
        <v>1383</v>
      </c>
      <c r="F65" s="197" t="s">
        <v>1384</v>
      </c>
      <c r="G65" s="197"/>
      <c r="H65" s="197">
        <v>16</v>
      </c>
      <c r="I65" s="197">
        <v>4</v>
      </c>
      <c r="J65" s="197"/>
      <c r="K65" s="197"/>
      <c r="L65" s="197">
        <v>1</v>
      </c>
      <c r="M65" s="197">
        <v>1</v>
      </c>
      <c r="N65" s="197">
        <v>1</v>
      </c>
      <c r="O65" s="197">
        <v>3</v>
      </c>
      <c r="P65" s="197">
        <v>4</v>
      </c>
      <c r="Q65" s="197">
        <v>4</v>
      </c>
      <c r="R65" s="197"/>
      <c r="S65" s="197">
        <v>5</v>
      </c>
      <c r="T65" s="197"/>
      <c r="U65" s="197"/>
      <c r="V65" s="197">
        <v>1</v>
      </c>
      <c r="W65" s="197">
        <v>1</v>
      </c>
      <c r="X65" s="197">
        <v>1</v>
      </c>
      <c r="Y65" s="197">
        <v>1</v>
      </c>
      <c r="Z65" s="197"/>
      <c r="AA65" s="197">
        <v>1</v>
      </c>
      <c r="AB65" s="197">
        <v>1</v>
      </c>
      <c r="AC65" s="197">
        <v>4</v>
      </c>
      <c r="AD65" s="472"/>
      <c r="AE65" s="197">
        <v>2</v>
      </c>
      <c r="AF65" s="197">
        <v>40</v>
      </c>
      <c r="AG65" s="197">
        <v>30</v>
      </c>
      <c r="AH65" s="197"/>
      <c r="AI65" s="197"/>
      <c r="AJ65" s="197"/>
      <c r="AK65" s="197"/>
      <c r="AL65" s="197"/>
      <c r="AM65" s="197"/>
      <c r="AN65" s="197"/>
    </row>
    <row r="66" spans="1:40" ht="72" x14ac:dyDescent="0.25">
      <c r="A66" s="202">
        <v>56</v>
      </c>
      <c r="B66" s="197" t="s">
        <v>220</v>
      </c>
      <c r="C66" s="197" t="s">
        <v>1385</v>
      </c>
      <c r="D66" s="197" t="s">
        <v>2121</v>
      </c>
      <c r="E66" s="202" t="s">
        <v>1386</v>
      </c>
      <c r="F66" s="197" t="s">
        <v>1387</v>
      </c>
      <c r="G66" s="197"/>
      <c r="H66" s="197">
        <v>4</v>
      </c>
      <c r="I66" s="197">
        <v>1</v>
      </c>
      <c r="J66" s="197"/>
      <c r="K66" s="197"/>
      <c r="L66" s="197">
        <v>1</v>
      </c>
      <c r="M66" s="197">
        <v>1</v>
      </c>
      <c r="N66" s="197">
        <v>1</v>
      </c>
      <c r="O66" s="197">
        <v>2</v>
      </c>
      <c r="P66" s="197">
        <v>4</v>
      </c>
      <c r="Q66" s="197">
        <v>2</v>
      </c>
      <c r="R66" s="197"/>
      <c r="S66" s="197">
        <v>10</v>
      </c>
      <c r="T66" s="197"/>
      <c r="U66" s="197"/>
      <c r="V66" s="197">
        <v>1</v>
      </c>
      <c r="W66" s="197">
        <v>1</v>
      </c>
      <c r="X66" s="197"/>
      <c r="Y66" s="197"/>
      <c r="Z66" s="197"/>
      <c r="AA66" s="197">
        <v>1</v>
      </c>
      <c r="AB66" s="197">
        <v>1</v>
      </c>
      <c r="AC66" s="197">
        <v>4</v>
      </c>
      <c r="AD66" s="472"/>
      <c r="AE66" s="197">
        <v>2</v>
      </c>
      <c r="AF66" s="197">
        <v>20</v>
      </c>
      <c r="AG66" s="197">
        <v>10</v>
      </c>
      <c r="AH66" s="197"/>
      <c r="AI66" s="197"/>
      <c r="AJ66" s="197"/>
      <c r="AK66" s="197"/>
      <c r="AL66" s="197"/>
      <c r="AM66" s="197"/>
      <c r="AN66" s="197"/>
    </row>
    <row r="67" spans="1:40" ht="54" x14ac:dyDescent="0.25">
      <c r="A67" s="202">
        <v>57</v>
      </c>
      <c r="B67" s="472" t="s">
        <v>220</v>
      </c>
      <c r="C67" s="472" t="s">
        <v>220</v>
      </c>
      <c r="D67" s="197" t="s">
        <v>2121</v>
      </c>
      <c r="E67" s="472" t="s">
        <v>1388</v>
      </c>
      <c r="F67" s="472" t="s">
        <v>1389</v>
      </c>
      <c r="G67" s="472"/>
      <c r="H67" s="472">
        <v>4</v>
      </c>
      <c r="I67" s="472">
        <v>1</v>
      </c>
      <c r="J67" s="472"/>
      <c r="K67" s="472"/>
      <c r="L67" s="472"/>
      <c r="M67" s="472"/>
      <c r="N67" s="472"/>
      <c r="O67" s="472">
        <v>1</v>
      </c>
      <c r="P67" s="472">
        <v>2</v>
      </c>
      <c r="Q67" s="472">
        <v>1</v>
      </c>
      <c r="R67" s="472"/>
      <c r="S67" s="472"/>
      <c r="T67" s="472"/>
      <c r="U67" s="472"/>
      <c r="V67" s="472"/>
      <c r="W67" s="472"/>
      <c r="X67" s="472"/>
      <c r="Y67" s="472"/>
      <c r="Z67" s="472"/>
      <c r="AA67" s="472"/>
      <c r="AB67" s="472"/>
      <c r="AC67" s="472">
        <v>1</v>
      </c>
      <c r="AD67" s="472">
        <f t="shared" si="1"/>
        <v>0</v>
      </c>
      <c r="AE67" s="472"/>
      <c r="AF67" s="472">
        <v>10</v>
      </c>
      <c r="AG67" s="472">
        <v>10</v>
      </c>
      <c r="AH67" s="472"/>
      <c r="AI67" s="472"/>
      <c r="AJ67" s="472"/>
      <c r="AK67" s="472"/>
      <c r="AL67" s="472"/>
      <c r="AM67" s="472"/>
      <c r="AN67" s="472"/>
    </row>
    <row r="68" spans="1:40" ht="54" x14ac:dyDescent="0.25">
      <c r="A68" s="202">
        <v>58</v>
      </c>
      <c r="B68" s="472" t="s">
        <v>220</v>
      </c>
      <c r="C68" s="472" t="s">
        <v>1390</v>
      </c>
      <c r="D68" s="197" t="s">
        <v>2121</v>
      </c>
      <c r="E68" s="472" t="s">
        <v>1391</v>
      </c>
      <c r="F68" s="472" t="s">
        <v>1392</v>
      </c>
      <c r="G68" s="472"/>
      <c r="H68" s="472">
        <v>4</v>
      </c>
      <c r="I68" s="472">
        <v>1</v>
      </c>
      <c r="J68" s="472"/>
      <c r="K68" s="472"/>
      <c r="L68" s="472"/>
      <c r="M68" s="472"/>
      <c r="N68" s="472"/>
      <c r="O68" s="472">
        <v>1</v>
      </c>
      <c r="P68" s="472">
        <v>2</v>
      </c>
      <c r="Q68" s="472"/>
      <c r="R68" s="472"/>
      <c r="S68" s="472"/>
      <c r="T68" s="472"/>
      <c r="U68" s="472"/>
      <c r="V68" s="472">
        <v>1</v>
      </c>
      <c r="W68" s="472"/>
      <c r="X68" s="472"/>
      <c r="Y68" s="472"/>
      <c r="Z68" s="472"/>
      <c r="AA68" s="472"/>
      <c r="AB68" s="472"/>
      <c r="AC68" s="472">
        <v>1</v>
      </c>
      <c r="AD68" s="472">
        <f t="shared" si="1"/>
        <v>0</v>
      </c>
      <c r="AE68" s="472"/>
      <c r="AF68" s="472">
        <v>4</v>
      </c>
      <c r="AG68" s="472">
        <v>10</v>
      </c>
      <c r="AH68" s="472"/>
      <c r="AI68" s="472"/>
      <c r="AJ68" s="472"/>
      <c r="AK68" s="472"/>
      <c r="AL68" s="472"/>
      <c r="AM68" s="472"/>
      <c r="AN68" s="472"/>
    </row>
    <row r="69" spans="1:40" ht="18" x14ac:dyDescent="0.25">
      <c r="A69" s="200" t="s">
        <v>137</v>
      </c>
      <c r="B69" s="198"/>
      <c r="C69" s="198"/>
      <c r="D69" s="198"/>
      <c r="E69" s="198"/>
      <c r="F69" s="198"/>
      <c r="G69" s="200">
        <v>0</v>
      </c>
      <c r="H69" s="200">
        <f>H65+H66+H67+H68</f>
        <v>28</v>
      </c>
      <c r="I69" s="200">
        <f>I65+I66+I67+I68</f>
        <v>7</v>
      </c>
      <c r="J69" s="200">
        <f t="shared" ref="J69:AN69" si="7">J65+J66+J67+J68</f>
        <v>0</v>
      </c>
      <c r="K69" s="200">
        <f t="shared" si="7"/>
        <v>0</v>
      </c>
      <c r="L69" s="200">
        <f t="shared" si="7"/>
        <v>2</v>
      </c>
      <c r="M69" s="200">
        <f t="shared" si="7"/>
        <v>2</v>
      </c>
      <c r="N69" s="200">
        <f t="shared" si="7"/>
        <v>2</v>
      </c>
      <c r="O69" s="200">
        <f t="shared" si="7"/>
        <v>7</v>
      </c>
      <c r="P69" s="200">
        <f t="shared" si="7"/>
        <v>12</v>
      </c>
      <c r="Q69" s="200">
        <f t="shared" si="7"/>
        <v>7</v>
      </c>
      <c r="R69" s="200">
        <f t="shared" si="7"/>
        <v>0</v>
      </c>
      <c r="S69" s="200">
        <f t="shared" si="7"/>
        <v>15</v>
      </c>
      <c r="T69" s="200">
        <f t="shared" si="7"/>
        <v>0</v>
      </c>
      <c r="U69" s="200">
        <f t="shared" si="7"/>
        <v>0</v>
      </c>
      <c r="V69" s="200">
        <f t="shared" si="7"/>
        <v>3</v>
      </c>
      <c r="W69" s="200">
        <f t="shared" si="7"/>
        <v>2</v>
      </c>
      <c r="X69" s="200">
        <f t="shared" si="7"/>
        <v>1</v>
      </c>
      <c r="Y69" s="200">
        <f t="shared" si="7"/>
        <v>1</v>
      </c>
      <c r="Z69" s="200">
        <f t="shared" si="7"/>
        <v>0</v>
      </c>
      <c r="AA69" s="200">
        <f t="shared" si="7"/>
        <v>2</v>
      </c>
      <c r="AB69" s="200">
        <f t="shared" si="7"/>
        <v>2</v>
      </c>
      <c r="AC69" s="200">
        <f t="shared" si="7"/>
        <v>10</v>
      </c>
      <c r="AD69" s="219">
        <f t="shared" si="7"/>
        <v>0</v>
      </c>
      <c r="AE69" s="200">
        <f t="shared" si="7"/>
        <v>4</v>
      </c>
      <c r="AF69" s="200">
        <f t="shared" si="7"/>
        <v>74</v>
      </c>
      <c r="AG69" s="200">
        <f t="shared" si="7"/>
        <v>60</v>
      </c>
      <c r="AH69" s="200">
        <f t="shared" si="7"/>
        <v>0</v>
      </c>
      <c r="AI69" s="200">
        <f t="shared" si="7"/>
        <v>0</v>
      </c>
      <c r="AJ69" s="200">
        <f t="shared" si="7"/>
        <v>0</v>
      </c>
      <c r="AK69" s="200">
        <f t="shared" si="7"/>
        <v>0</v>
      </c>
      <c r="AL69" s="200">
        <f t="shared" si="7"/>
        <v>0</v>
      </c>
      <c r="AM69" s="200">
        <f t="shared" si="7"/>
        <v>0</v>
      </c>
      <c r="AN69" s="200">
        <f t="shared" si="7"/>
        <v>0</v>
      </c>
    </row>
    <row r="70" spans="1:40" ht="18" x14ac:dyDescent="0.25">
      <c r="A70" s="502" t="s">
        <v>2553</v>
      </c>
      <c r="B70" s="478"/>
      <c r="C70" s="478"/>
      <c r="D70" s="478"/>
      <c r="E70" s="478"/>
      <c r="F70" s="478"/>
      <c r="G70" s="502"/>
      <c r="H70" s="502">
        <f>H69</f>
        <v>28</v>
      </c>
      <c r="I70" s="502">
        <f t="shared" ref="I70:AN70" si="8">I69</f>
        <v>7</v>
      </c>
      <c r="J70" s="502">
        <f t="shared" si="8"/>
        <v>0</v>
      </c>
      <c r="K70" s="502">
        <f t="shared" si="8"/>
        <v>0</v>
      </c>
      <c r="L70" s="502">
        <f t="shared" si="8"/>
        <v>2</v>
      </c>
      <c r="M70" s="502">
        <f t="shared" si="8"/>
        <v>2</v>
      </c>
      <c r="N70" s="502">
        <f t="shared" si="8"/>
        <v>2</v>
      </c>
      <c r="O70" s="502">
        <f t="shared" si="8"/>
        <v>7</v>
      </c>
      <c r="P70" s="502">
        <f t="shared" si="8"/>
        <v>12</v>
      </c>
      <c r="Q70" s="502">
        <f t="shared" si="8"/>
        <v>7</v>
      </c>
      <c r="R70" s="502">
        <f t="shared" si="8"/>
        <v>0</v>
      </c>
      <c r="S70" s="502">
        <f t="shared" si="8"/>
        <v>15</v>
      </c>
      <c r="T70" s="502">
        <f t="shared" si="8"/>
        <v>0</v>
      </c>
      <c r="U70" s="502">
        <f t="shared" si="8"/>
        <v>0</v>
      </c>
      <c r="V70" s="502">
        <f t="shared" si="8"/>
        <v>3</v>
      </c>
      <c r="W70" s="502">
        <f t="shared" si="8"/>
        <v>2</v>
      </c>
      <c r="X70" s="502">
        <f t="shared" si="8"/>
        <v>1</v>
      </c>
      <c r="Y70" s="502">
        <f t="shared" si="8"/>
        <v>1</v>
      </c>
      <c r="Z70" s="502">
        <f t="shared" si="8"/>
        <v>0</v>
      </c>
      <c r="AA70" s="502">
        <f t="shared" si="8"/>
        <v>2</v>
      </c>
      <c r="AB70" s="502">
        <f t="shared" si="8"/>
        <v>2</v>
      </c>
      <c r="AC70" s="502">
        <f t="shared" si="8"/>
        <v>10</v>
      </c>
      <c r="AD70" s="502">
        <f t="shared" si="8"/>
        <v>0</v>
      </c>
      <c r="AE70" s="502">
        <f t="shared" si="8"/>
        <v>4</v>
      </c>
      <c r="AF70" s="502">
        <f t="shared" si="8"/>
        <v>74</v>
      </c>
      <c r="AG70" s="502">
        <f t="shared" si="8"/>
        <v>60</v>
      </c>
      <c r="AH70" s="502">
        <f t="shared" si="8"/>
        <v>0</v>
      </c>
      <c r="AI70" s="502">
        <f t="shared" si="8"/>
        <v>0</v>
      </c>
      <c r="AJ70" s="502">
        <f t="shared" si="8"/>
        <v>0</v>
      </c>
      <c r="AK70" s="502">
        <f t="shared" si="8"/>
        <v>0</v>
      </c>
      <c r="AL70" s="502">
        <f t="shared" si="8"/>
        <v>0</v>
      </c>
      <c r="AM70" s="502">
        <f t="shared" si="8"/>
        <v>0</v>
      </c>
      <c r="AN70" s="502">
        <f t="shared" si="8"/>
        <v>0</v>
      </c>
    </row>
    <row r="71" spans="1:40" ht="54" x14ac:dyDescent="0.35">
      <c r="A71" s="472">
        <v>59</v>
      </c>
      <c r="B71" s="472" t="s">
        <v>221</v>
      </c>
      <c r="C71" s="472" t="s">
        <v>1393</v>
      </c>
      <c r="D71" s="472" t="s">
        <v>2122</v>
      </c>
      <c r="E71" s="472" t="s">
        <v>1394</v>
      </c>
      <c r="F71" s="472" t="s">
        <v>1395</v>
      </c>
      <c r="G71" s="472"/>
      <c r="H71" s="282">
        <v>5</v>
      </c>
      <c r="I71" s="282">
        <v>1</v>
      </c>
      <c r="J71" s="282"/>
      <c r="K71" s="282"/>
      <c r="L71" s="282"/>
      <c r="M71" s="282">
        <v>1</v>
      </c>
      <c r="N71" s="282"/>
      <c r="O71" s="282">
        <v>1</v>
      </c>
      <c r="P71" s="282">
        <v>2</v>
      </c>
      <c r="Q71" s="282">
        <v>1</v>
      </c>
      <c r="R71" s="282"/>
      <c r="S71" s="282">
        <v>1</v>
      </c>
      <c r="T71" s="282"/>
      <c r="U71" s="282"/>
      <c r="V71" s="282">
        <v>1</v>
      </c>
      <c r="W71" s="282"/>
      <c r="X71" s="282"/>
      <c r="Y71" s="282"/>
      <c r="Z71" s="282"/>
      <c r="AA71" s="282">
        <v>1</v>
      </c>
      <c r="AB71" s="282">
        <v>1</v>
      </c>
      <c r="AC71" s="282">
        <v>1</v>
      </c>
      <c r="AD71" s="282"/>
      <c r="AE71" s="282">
        <v>1</v>
      </c>
      <c r="AF71" s="282">
        <v>5</v>
      </c>
      <c r="AG71" s="282">
        <v>5</v>
      </c>
      <c r="AH71" s="282">
        <v>10</v>
      </c>
      <c r="AI71" s="283"/>
      <c r="AJ71" s="283"/>
      <c r="AK71" s="283"/>
      <c r="AL71" s="283"/>
      <c r="AM71" s="283"/>
      <c r="AN71" s="283"/>
    </row>
    <row r="72" spans="1:40" ht="54" x14ac:dyDescent="0.35">
      <c r="A72" s="472">
        <v>60</v>
      </c>
      <c r="B72" s="472" t="s">
        <v>221</v>
      </c>
      <c r="C72" s="472" t="s">
        <v>1396</v>
      </c>
      <c r="D72" s="472" t="s">
        <v>2122</v>
      </c>
      <c r="E72" s="472" t="s">
        <v>1397</v>
      </c>
      <c r="F72" s="472" t="s">
        <v>1398</v>
      </c>
      <c r="G72" s="472"/>
      <c r="H72" s="282">
        <v>5</v>
      </c>
      <c r="I72" s="282">
        <v>1</v>
      </c>
      <c r="J72" s="282"/>
      <c r="K72" s="282"/>
      <c r="L72" s="282"/>
      <c r="M72" s="282"/>
      <c r="N72" s="282"/>
      <c r="O72" s="282">
        <v>1</v>
      </c>
      <c r="P72" s="282">
        <v>2</v>
      </c>
      <c r="Q72" s="282">
        <v>1</v>
      </c>
      <c r="R72" s="282"/>
      <c r="S72" s="282">
        <v>1</v>
      </c>
      <c r="T72" s="282"/>
      <c r="U72" s="282"/>
      <c r="V72" s="282"/>
      <c r="W72" s="282">
        <v>1</v>
      </c>
      <c r="X72" s="282"/>
      <c r="Y72" s="282"/>
      <c r="Z72" s="282"/>
      <c r="AA72" s="282">
        <v>1</v>
      </c>
      <c r="AB72" s="282"/>
      <c r="AC72" s="282">
        <v>1</v>
      </c>
      <c r="AD72" s="282"/>
      <c r="AE72" s="282">
        <v>1</v>
      </c>
      <c r="AF72" s="282">
        <v>5</v>
      </c>
      <c r="AG72" s="282">
        <v>5</v>
      </c>
      <c r="AH72" s="282">
        <v>10</v>
      </c>
      <c r="AI72" s="283"/>
      <c r="AJ72" s="283"/>
      <c r="AK72" s="283"/>
      <c r="AL72" s="283"/>
      <c r="AM72" s="283"/>
      <c r="AN72" s="283"/>
    </row>
    <row r="73" spans="1:40" ht="54" x14ac:dyDescent="0.35">
      <c r="A73" s="472">
        <v>61</v>
      </c>
      <c r="B73" s="472" t="s">
        <v>221</v>
      </c>
      <c r="C73" s="202" t="s">
        <v>1399</v>
      </c>
      <c r="D73" s="472" t="s">
        <v>2122</v>
      </c>
      <c r="E73" s="202" t="s">
        <v>1400</v>
      </c>
      <c r="F73" s="197" t="s">
        <v>1401</v>
      </c>
      <c r="G73" s="197"/>
      <c r="H73" s="281">
        <v>32</v>
      </c>
      <c r="I73" s="281">
        <v>1</v>
      </c>
      <c r="J73" s="281"/>
      <c r="K73" s="281"/>
      <c r="L73" s="281">
        <v>1</v>
      </c>
      <c r="M73" s="281">
        <v>2</v>
      </c>
      <c r="N73" s="281"/>
      <c r="O73" s="281">
        <v>3</v>
      </c>
      <c r="P73" s="281">
        <v>8</v>
      </c>
      <c r="Q73" s="281">
        <v>8</v>
      </c>
      <c r="R73" s="281"/>
      <c r="S73" s="281">
        <v>6</v>
      </c>
      <c r="T73" s="281"/>
      <c r="U73" s="281"/>
      <c r="V73" s="281">
        <v>2</v>
      </c>
      <c r="W73" s="281">
        <v>1</v>
      </c>
      <c r="X73" s="281"/>
      <c r="Y73" s="281"/>
      <c r="Z73" s="281"/>
      <c r="AA73" s="281">
        <v>1</v>
      </c>
      <c r="AB73" s="281">
        <v>1</v>
      </c>
      <c r="AC73" s="281">
        <v>3</v>
      </c>
      <c r="AD73" s="281">
        <v>1</v>
      </c>
      <c r="AE73" s="281">
        <v>3</v>
      </c>
      <c r="AF73" s="281">
        <v>23</v>
      </c>
      <c r="AG73" s="281">
        <v>38</v>
      </c>
      <c r="AH73" s="281">
        <v>10</v>
      </c>
      <c r="AI73" s="281"/>
      <c r="AJ73" s="281"/>
      <c r="AK73" s="281"/>
      <c r="AL73" s="281"/>
      <c r="AM73" s="281"/>
      <c r="AN73" s="281"/>
    </row>
    <row r="74" spans="1:40" ht="68.400000000000006" customHeight="1" x14ac:dyDescent="0.35">
      <c r="A74" s="472">
        <v>62</v>
      </c>
      <c r="B74" s="472" t="s">
        <v>221</v>
      </c>
      <c r="C74" s="202"/>
      <c r="D74" s="472" t="s">
        <v>2122</v>
      </c>
      <c r="E74" s="202"/>
      <c r="F74" s="282" t="s">
        <v>2442</v>
      </c>
      <c r="G74" s="197">
        <v>1</v>
      </c>
      <c r="H74" s="281">
        <v>23</v>
      </c>
      <c r="I74" s="281">
        <v>4</v>
      </c>
      <c r="J74" s="281"/>
      <c r="K74" s="281"/>
      <c r="L74" s="281"/>
      <c r="M74" s="281"/>
      <c r="N74" s="281"/>
      <c r="O74" s="281">
        <v>10</v>
      </c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1"/>
      <c r="AF74" s="281"/>
      <c r="AG74" s="281">
        <v>19</v>
      </c>
      <c r="AH74" s="281"/>
      <c r="AI74" s="281"/>
      <c r="AJ74" s="281"/>
      <c r="AK74" s="281"/>
      <c r="AL74" s="281"/>
      <c r="AM74" s="281"/>
      <c r="AN74" s="281"/>
    </row>
    <row r="75" spans="1:40" ht="56.4" customHeight="1" x14ac:dyDescent="0.35">
      <c r="A75" s="472">
        <v>63</v>
      </c>
      <c r="B75" s="472" t="s">
        <v>221</v>
      </c>
      <c r="C75" s="202"/>
      <c r="D75" s="472" t="s">
        <v>2122</v>
      </c>
      <c r="E75" s="202"/>
      <c r="F75" s="197" t="s">
        <v>2443</v>
      </c>
      <c r="G75" s="197">
        <v>1</v>
      </c>
      <c r="H75" s="281">
        <v>21</v>
      </c>
      <c r="I75" s="281">
        <v>5</v>
      </c>
      <c r="J75" s="281"/>
      <c r="K75" s="281"/>
      <c r="L75" s="281"/>
      <c r="M75" s="281"/>
      <c r="N75" s="281"/>
      <c r="O75" s="281">
        <v>5</v>
      </c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>
        <v>14</v>
      </c>
      <c r="AH75" s="281"/>
      <c r="AI75" s="281"/>
      <c r="AJ75" s="281"/>
      <c r="AK75" s="281"/>
      <c r="AL75" s="281"/>
      <c r="AM75" s="281"/>
      <c r="AN75" s="281"/>
    </row>
    <row r="76" spans="1:40" ht="54" x14ac:dyDescent="0.25">
      <c r="A76" s="472">
        <v>64</v>
      </c>
      <c r="B76" s="472" t="s">
        <v>221</v>
      </c>
      <c r="C76" s="472" t="s">
        <v>1396</v>
      </c>
      <c r="D76" s="472" t="s">
        <v>2122</v>
      </c>
      <c r="E76" s="472" t="s">
        <v>1402</v>
      </c>
      <c r="F76" s="472" t="s">
        <v>1403</v>
      </c>
      <c r="G76" s="472"/>
      <c r="H76" s="472">
        <v>8</v>
      </c>
      <c r="I76" s="472">
        <v>1</v>
      </c>
      <c r="J76" s="472"/>
      <c r="K76" s="472"/>
      <c r="L76" s="472"/>
      <c r="M76" s="472">
        <v>1</v>
      </c>
      <c r="N76" s="472"/>
      <c r="O76" s="472">
        <v>1</v>
      </c>
      <c r="P76" s="472">
        <v>2</v>
      </c>
      <c r="Q76" s="472">
        <v>1</v>
      </c>
      <c r="R76" s="472"/>
      <c r="S76" s="472">
        <v>1</v>
      </c>
      <c r="T76" s="472"/>
      <c r="U76" s="472"/>
      <c r="V76" s="472">
        <v>1</v>
      </c>
      <c r="W76" s="472">
        <v>1</v>
      </c>
      <c r="X76" s="472"/>
      <c r="Y76" s="472"/>
      <c r="Z76" s="472"/>
      <c r="AA76" s="472">
        <v>1</v>
      </c>
      <c r="AB76" s="472">
        <v>1</v>
      </c>
      <c r="AC76" s="472">
        <v>1</v>
      </c>
      <c r="AD76" s="472"/>
      <c r="AE76" s="472">
        <v>1</v>
      </c>
      <c r="AF76" s="472">
        <v>5</v>
      </c>
      <c r="AG76" s="472">
        <v>5</v>
      </c>
      <c r="AH76" s="472">
        <v>10</v>
      </c>
      <c r="AI76" s="472"/>
      <c r="AJ76" s="472"/>
      <c r="AK76" s="472"/>
      <c r="AL76" s="472"/>
      <c r="AM76" s="472"/>
      <c r="AN76" s="472"/>
    </row>
    <row r="77" spans="1:40" ht="17.399999999999999" x14ac:dyDescent="0.25">
      <c r="A77" s="200" t="s">
        <v>137</v>
      </c>
      <c r="B77" s="200"/>
      <c r="C77" s="200"/>
      <c r="D77" s="200"/>
      <c r="E77" s="200"/>
      <c r="F77" s="200"/>
      <c r="G77" s="200">
        <f>SUM(G71:G76)</f>
        <v>2</v>
      </c>
      <c r="H77" s="200">
        <f t="shared" ref="H77:AN77" si="9">SUM(H71:H76)</f>
        <v>94</v>
      </c>
      <c r="I77" s="200">
        <f t="shared" si="9"/>
        <v>13</v>
      </c>
      <c r="J77" s="200">
        <f t="shared" si="9"/>
        <v>0</v>
      </c>
      <c r="K77" s="200">
        <f t="shared" si="9"/>
        <v>0</v>
      </c>
      <c r="L77" s="200">
        <f t="shared" si="9"/>
        <v>1</v>
      </c>
      <c r="M77" s="200">
        <f t="shared" si="9"/>
        <v>4</v>
      </c>
      <c r="N77" s="200">
        <f t="shared" si="9"/>
        <v>0</v>
      </c>
      <c r="O77" s="200">
        <f t="shared" si="9"/>
        <v>21</v>
      </c>
      <c r="P77" s="200">
        <f t="shared" si="9"/>
        <v>14</v>
      </c>
      <c r="Q77" s="200">
        <f t="shared" si="9"/>
        <v>11</v>
      </c>
      <c r="R77" s="200">
        <f t="shared" si="9"/>
        <v>0</v>
      </c>
      <c r="S77" s="200">
        <f t="shared" si="9"/>
        <v>9</v>
      </c>
      <c r="T77" s="200">
        <f t="shared" si="9"/>
        <v>0</v>
      </c>
      <c r="U77" s="200">
        <f t="shared" si="9"/>
        <v>0</v>
      </c>
      <c r="V77" s="200">
        <f t="shared" si="9"/>
        <v>4</v>
      </c>
      <c r="W77" s="200">
        <f t="shared" si="9"/>
        <v>3</v>
      </c>
      <c r="X77" s="200">
        <f t="shared" si="9"/>
        <v>0</v>
      </c>
      <c r="Y77" s="200">
        <f t="shared" si="9"/>
        <v>0</v>
      </c>
      <c r="Z77" s="200">
        <f t="shared" si="9"/>
        <v>0</v>
      </c>
      <c r="AA77" s="200">
        <f t="shared" si="9"/>
        <v>4</v>
      </c>
      <c r="AB77" s="200">
        <f t="shared" si="9"/>
        <v>3</v>
      </c>
      <c r="AC77" s="200">
        <f t="shared" si="9"/>
        <v>6</v>
      </c>
      <c r="AD77" s="200">
        <f t="shared" si="9"/>
        <v>1</v>
      </c>
      <c r="AE77" s="200">
        <f t="shared" si="9"/>
        <v>6</v>
      </c>
      <c r="AF77" s="200">
        <f t="shared" si="9"/>
        <v>38</v>
      </c>
      <c r="AG77" s="200">
        <f t="shared" si="9"/>
        <v>86</v>
      </c>
      <c r="AH77" s="200">
        <f t="shared" si="9"/>
        <v>40</v>
      </c>
      <c r="AI77" s="200">
        <f t="shared" si="9"/>
        <v>0</v>
      </c>
      <c r="AJ77" s="200">
        <f t="shared" si="9"/>
        <v>0</v>
      </c>
      <c r="AK77" s="200">
        <f t="shared" si="9"/>
        <v>0</v>
      </c>
      <c r="AL77" s="200">
        <f t="shared" si="9"/>
        <v>0</v>
      </c>
      <c r="AM77" s="200">
        <f t="shared" si="9"/>
        <v>0</v>
      </c>
      <c r="AN77" s="200">
        <f t="shared" si="9"/>
        <v>0</v>
      </c>
    </row>
    <row r="78" spans="1:40" ht="17.399999999999999" x14ac:dyDescent="0.25">
      <c r="A78" s="502" t="s">
        <v>2553</v>
      </c>
      <c r="B78" s="502"/>
      <c r="C78" s="502"/>
      <c r="D78" s="502"/>
      <c r="E78" s="502"/>
      <c r="F78" s="502"/>
      <c r="G78" s="502"/>
      <c r="H78" s="502">
        <f>H71+H72+H73+H76</f>
        <v>50</v>
      </c>
      <c r="I78" s="502">
        <f t="shared" ref="I78:AN78" si="10">I71+I72+I73+I76</f>
        <v>4</v>
      </c>
      <c r="J78" s="502">
        <f t="shared" si="10"/>
        <v>0</v>
      </c>
      <c r="K78" s="502">
        <f t="shared" si="10"/>
        <v>0</v>
      </c>
      <c r="L78" s="502">
        <f t="shared" si="10"/>
        <v>1</v>
      </c>
      <c r="M78" s="502">
        <f t="shared" si="10"/>
        <v>4</v>
      </c>
      <c r="N78" s="502">
        <f t="shared" si="10"/>
        <v>0</v>
      </c>
      <c r="O78" s="502">
        <f t="shared" si="10"/>
        <v>6</v>
      </c>
      <c r="P78" s="502">
        <f t="shared" si="10"/>
        <v>14</v>
      </c>
      <c r="Q78" s="502">
        <f t="shared" si="10"/>
        <v>11</v>
      </c>
      <c r="R78" s="502">
        <f t="shared" si="10"/>
        <v>0</v>
      </c>
      <c r="S78" s="502">
        <f t="shared" si="10"/>
        <v>9</v>
      </c>
      <c r="T78" s="502">
        <f t="shared" si="10"/>
        <v>0</v>
      </c>
      <c r="U78" s="502">
        <f t="shared" si="10"/>
        <v>0</v>
      </c>
      <c r="V78" s="502">
        <f t="shared" si="10"/>
        <v>4</v>
      </c>
      <c r="W78" s="502">
        <f t="shared" si="10"/>
        <v>3</v>
      </c>
      <c r="X78" s="502">
        <f t="shared" si="10"/>
        <v>0</v>
      </c>
      <c r="Y78" s="502">
        <f t="shared" si="10"/>
        <v>0</v>
      </c>
      <c r="Z78" s="502">
        <f t="shared" si="10"/>
        <v>0</v>
      </c>
      <c r="AA78" s="502">
        <f t="shared" si="10"/>
        <v>4</v>
      </c>
      <c r="AB78" s="502">
        <f t="shared" si="10"/>
        <v>3</v>
      </c>
      <c r="AC78" s="502">
        <f t="shared" si="10"/>
        <v>6</v>
      </c>
      <c r="AD78" s="502">
        <f t="shared" si="10"/>
        <v>1</v>
      </c>
      <c r="AE78" s="502">
        <f t="shared" si="10"/>
        <v>6</v>
      </c>
      <c r="AF78" s="502">
        <f t="shared" si="10"/>
        <v>38</v>
      </c>
      <c r="AG78" s="502">
        <f t="shared" si="10"/>
        <v>53</v>
      </c>
      <c r="AH78" s="502">
        <f t="shared" si="10"/>
        <v>40</v>
      </c>
      <c r="AI78" s="502">
        <f t="shared" si="10"/>
        <v>0</v>
      </c>
      <c r="AJ78" s="502">
        <f t="shared" si="10"/>
        <v>0</v>
      </c>
      <c r="AK78" s="502">
        <f t="shared" si="10"/>
        <v>0</v>
      </c>
      <c r="AL78" s="502">
        <f t="shared" si="10"/>
        <v>0</v>
      </c>
      <c r="AM78" s="502">
        <f t="shared" si="10"/>
        <v>0</v>
      </c>
      <c r="AN78" s="502">
        <f t="shared" si="10"/>
        <v>0</v>
      </c>
    </row>
    <row r="79" spans="1:40" ht="54" x14ac:dyDescent="0.35">
      <c r="A79" s="472">
        <v>65</v>
      </c>
      <c r="B79" s="472" t="s">
        <v>222</v>
      </c>
      <c r="C79" s="472" t="s">
        <v>1404</v>
      </c>
      <c r="D79" s="472" t="s">
        <v>2123</v>
      </c>
      <c r="E79" s="472" t="s">
        <v>1405</v>
      </c>
      <c r="F79" s="472" t="s">
        <v>1406</v>
      </c>
      <c r="G79" s="472"/>
      <c r="H79" s="284">
        <v>5</v>
      </c>
      <c r="I79" s="284">
        <v>1</v>
      </c>
      <c r="J79" s="284"/>
      <c r="K79" s="284"/>
      <c r="L79" s="284"/>
      <c r="M79" s="284">
        <v>1</v>
      </c>
      <c r="N79" s="284"/>
      <c r="O79" s="284">
        <v>1</v>
      </c>
      <c r="P79" s="284">
        <v>2</v>
      </c>
      <c r="Q79" s="284">
        <v>1</v>
      </c>
      <c r="R79" s="284"/>
      <c r="S79" s="284">
        <v>1</v>
      </c>
      <c r="T79" s="284"/>
      <c r="U79" s="284"/>
      <c r="V79" s="284">
        <v>1</v>
      </c>
      <c r="W79" s="284"/>
      <c r="X79" s="284"/>
      <c r="Y79" s="284"/>
      <c r="Z79" s="284"/>
      <c r="AA79" s="284">
        <v>1</v>
      </c>
      <c r="AB79" s="284"/>
      <c r="AC79" s="284">
        <v>1</v>
      </c>
      <c r="AD79" s="284"/>
      <c r="AE79" s="284">
        <v>1</v>
      </c>
      <c r="AF79" s="284">
        <v>10</v>
      </c>
      <c r="AG79" s="284">
        <v>5</v>
      </c>
      <c r="AH79" s="284"/>
      <c r="AI79" s="284"/>
      <c r="AJ79" s="284"/>
      <c r="AK79" s="284"/>
      <c r="AL79" s="284"/>
      <c r="AM79" s="284"/>
      <c r="AN79" s="284"/>
    </row>
    <row r="80" spans="1:40" ht="54" x14ac:dyDescent="0.35">
      <c r="A80" s="472">
        <v>66</v>
      </c>
      <c r="B80" s="472" t="s">
        <v>222</v>
      </c>
      <c r="C80" s="472" t="s">
        <v>1407</v>
      </c>
      <c r="D80" s="472" t="s">
        <v>2123</v>
      </c>
      <c r="E80" s="472" t="s">
        <v>1408</v>
      </c>
      <c r="F80" s="472" t="s">
        <v>1409</v>
      </c>
      <c r="G80" s="472"/>
      <c r="H80" s="284">
        <v>5</v>
      </c>
      <c r="I80" s="284">
        <v>1</v>
      </c>
      <c r="J80" s="284"/>
      <c r="K80" s="284"/>
      <c r="L80" s="284"/>
      <c r="M80" s="284"/>
      <c r="N80" s="284"/>
      <c r="O80" s="284">
        <v>1</v>
      </c>
      <c r="P80" s="284">
        <v>2</v>
      </c>
      <c r="Q80" s="284">
        <v>1</v>
      </c>
      <c r="R80" s="284"/>
      <c r="S80" s="284">
        <v>1</v>
      </c>
      <c r="T80" s="284"/>
      <c r="U80" s="284"/>
      <c r="V80" s="284">
        <v>1</v>
      </c>
      <c r="W80" s="284"/>
      <c r="X80" s="284"/>
      <c r="Y80" s="284"/>
      <c r="Z80" s="284"/>
      <c r="AA80" s="284"/>
      <c r="AB80" s="284"/>
      <c r="AC80" s="284">
        <v>1</v>
      </c>
      <c r="AD80" s="284"/>
      <c r="AE80" s="284">
        <v>1</v>
      </c>
      <c r="AF80" s="284">
        <v>5</v>
      </c>
      <c r="AG80" s="284">
        <v>5</v>
      </c>
      <c r="AH80" s="284"/>
      <c r="AI80" s="284"/>
      <c r="AJ80" s="284"/>
      <c r="AK80" s="284"/>
      <c r="AL80" s="284"/>
      <c r="AM80" s="284"/>
      <c r="AN80" s="284"/>
    </row>
    <row r="81" spans="1:40" ht="54" x14ac:dyDescent="0.35">
      <c r="A81" s="472">
        <v>67</v>
      </c>
      <c r="B81" s="472" t="s">
        <v>222</v>
      </c>
      <c r="C81" s="472" t="s">
        <v>1410</v>
      </c>
      <c r="D81" s="472" t="s">
        <v>2123</v>
      </c>
      <c r="E81" s="472" t="s">
        <v>1411</v>
      </c>
      <c r="F81" s="472" t="s">
        <v>1412</v>
      </c>
      <c r="G81" s="472"/>
      <c r="H81" s="284">
        <v>5</v>
      </c>
      <c r="I81" s="284">
        <v>1</v>
      </c>
      <c r="J81" s="284"/>
      <c r="K81" s="284"/>
      <c r="L81" s="284"/>
      <c r="M81" s="284"/>
      <c r="N81" s="284"/>
      <c r="O81" s="284">
        <v>1</v>
      </c>
      <c r="P81" s="284">
        <v>2</v>
      </c>
      <c r="Q81" s="284">
        <v>1</v>
      </c>
      <c r="R81" s="284"/>
      <c r="S81" s="284">
        <v>1</v>
      </c>
      <c r="T81" s="284"/>
      <c r="U81" s="284"/>
      <c r="V81" s="284">
        <v>1</v>
      </c>
      <c r="W81" s="284"/>
      <c r="X81" s="284"/>
      <c r="Y81" s="284"/>
      <c r="Z81" s="284"/>
      <c r="AA81" s="284"/>
      <c r="AB81" s="284"/>
      <c r="AC81" s="284">
        <v>1</v>
      </c>
      <c r="AD81" s="284"/>
      <c r="AE81" s="284">
        <v>1</v>
      </c>
      <c r="AF81" s="284">
        <v>5</v>
      </c>
      <c r="AG81" s="284">
        <v>5</v>
      </c>
      <c r="AH81" s="284"/>
      <c r="AI81" s="284"/>
      <c r="AJ81" s="284"/>
      <c r="AK81" s="284"/>
      <c r="AL81" s="284"/>
      <c r="AM81" s="284"/>
      <c r="AN81" s="284"/>
    </row>
    <row r="82" spans="1:40" ht="54" x14ac:dyDescent="0.35">
      <c r="A82" s="472">
        <v>68</v>
      </c>
      <c r="B82" s="472" t="s">
        <v>222</v>
      </c>
      <c r="C82" s="472" t="s">
        <v>222</v>
      </c>
      <c r="D82" s="472" t="s">
        <v>2123</v>
      </c>
      <c r="E82" s="472" t="s">
        <v>1413</v>
      </c>
      <c r="F82" s="472" t="s">
        <v>1414</v>
      </c>
      <c r="G82" s="472"/>
      <c r="H82" s="281">
        <v>5</v>
      </c>
      <c r="I82" s="281">
        <v>1</v>
      </c>
      <c r="J82" s="281"/>
      <c r="K82" s="281"/>
      <c r="L82" s="281">
        <v>1</v>
      </c>
      <c r="M82" s="281"/>
      <c r="N82" s="281"/>
      <c r="O82" s="281">
        <v>1</v>
      </c>
      <c r="P82" s="281">
        <v>2</v>
      </c>
      <c r="Q82" s="281">
        <v>1</v>
      </c>
      <c r="R82" s="281"/>
      <c r="S82" s="281">
        <v>1</v>
      </c>
      <c r="T82" s="281"/>
      <c r="U82" s="281"/>
      <c r="V82" s="281">
        <v>1</v>
      </c>
      <c r="W82" s="281"/>
      <c r="X82" s="281"/>
      <c r="Y82" s="281"/>
      <c r="Z82" s="281"/>
      <c r="AA82" s="281"/>
      <c r="AB82" s="281">
        <v>1</v>
      </c>
      <c r="AC82" s="281"/>
      <c r="AD82" s="281"/>
      <c r="AE82" s="281">
        <v>1</v>
      </c>
      <c r="AF82" s="281">
        <v>5</v>
      </c>
      <c r="AG82" s="281">
        <v>5</v>
      </c>
      <c r="AH82" s="281"/>
      <c r="AI82" s="281"/>
      <c r="AJ82" s="281"/>
      <c r="AK82" s="281"/>
      <c r="AL82" s="281"/>
      <c r="AM82" s="281"/>
      <c r="AN82" s="281"/>
    </row>
    <row r="83" spans="1:40" ht="54" x14ac:dyDescent="0.35">
      <c r="A83" s="472">
        <v>69</v>
      </c>
      <c r="B83" s="472" t="s">
        <v>222</v>
      </c>
      <c r="C83" s="472" t="s">
        <v>222</v>
      </c>
      <c r="D83" s="472" t="s">
        <v>2123</v>
      </c>
      <c r="E83" s="472" t="s">
        <v>1415</v>
      </c>
      <c r="F83" s="472" t="s">
        <v>1416</v>
      </c>
      <c r="G83" s="472"/>
      <c r="H83" s="281">
        <v>5</v>
      </c>
      <c r="I83" s="281">
        <v>1</v>
      </c>
      <c r="J83" s="281"/>
      <c r="K83" s="281"/>
      <c r="L83" s="281"/>
      <c r="M83" s="281"/>
      <c r="N83" s="281"/>
      <c r="O83" s="281">
        <v>2</v>
      </c>
      <c r="P83" s="281">
        <v>2</v>
      </c>
      <c r="Q83" s="281">
        <v>1</v>
      </c>
      <c r="R83" s="281"/>
      <c r="S83" s="281">
        <v>2</v>
      </c>
      <c r="T83" s="281"/>
      <c r="U83" s="281"/>
      <c r="V83" s="281">
        <v>2</v>
      </c>
      <c r="W83" s="281"/>
      <c r="X83" s="281"/>
      <c r="Y83" s="281"/>
      <c r="Z83" s="281"/>
      <c r="AA83" s="281">
        <v>1</v>
      </c>
      <c r="AB83" s="281"/>
      <c r="AC83" s="281">
        <v>1</v>
      </c>
      <c r="AD83" s="281"/>
      <c r="AE83" s="281">
        <v>1</v>
      </c>
      <c r="AF83" s="281">
        <v>7</v>
      </c>
      <c r="AG83" s="281">
        <v>10</v>
      </c>
      <c r="AH83" s="281"/>
      <c r="AI83" s="281"/>
      <c r="AJ83" s="281"/>
      <c r="AK83" s="281"/>
      <c r="AL83" s="281"/>
      <c r="AM83" s="281"/>
      <c r="AN83" s="281"/>
    </row>
    <row r="84" spans="1:40" ht="54" x14ac:dyDescent="0.35">
      <c r="A84" s="472">
        <v>70</v>
      </c>
      <c r="B84" s="472" t="s">
        <v>222</v>
      </c>
      <c r="C84" s="472" t="s">
        <v>1417</v>
      </c>
      <c r="D84" s="472" t="s">
        <v>2123</v>
      </c>
      <c r="E84" s="472" t="s">
        <v>1418</v>
      </c>
      <c r="F84" s="472" t="s">
        <v>1419</v>
      </c>
      <c r="G84" s="472"/>
      <c r="H84" s="281">
        <v>15</v>
      </c>
      <c r="I84" s="281">
        <v>2</v>
      </c>
      <c r="J84" s="281"/>
      <c r="K84" s="281"/>
      <c r="L84" s="281">
        <v>1</v>
      </c>
      <c r="M84" s="281">
        <v>1</v>
      </c>
      <c r="N84" s="281">
        <v>1</v>
      </c>
      <c r="O84" s="281">
        <v>2</v>
      </c>
      <c r="P84" s="281">
        <v>2</v>
      </c>
      <c r="Q84" s="281">
        <v>2</v>
      </c>
      <c r="R84" s="281"/>
      <c r="S84" s="281">
        <v>2</v>
      </c>
      <c r="T84" s="281"/>
      <c r="U84" s="281"/>
      <c r="V84" s="281">
        <v>1</v>
      </c>
      <c r="W84" s="281">
        <v>1</v>
      </c>
      <c r="X84" s="281"/>
      <c r="Y84" s="281">
        <v>1</v>
      </c>
      <c r="Z84" s="281">
        <v>1</v>
      </c>
      <c r="AA84" s="281">
        <v>1</v>
      </c>
      <c r="AB84" s="281">
        <v>1</v>
      </c>
      <c r="AC84" s="281">
        <v>1</v>
      </c>
      <c r="AD84" s="281">
        <v>1</v>
      </c>
      <c r="AE84" s="281">
        <v>2</v>
      </c>
      <c r="AF84" s="281">
        <v>7</v>
      </c>
      <c r="AG84" s="281">
        <v>10</v>
      </c>
      <c r="AH84" s="281"/>
      <c r="AI84" s="281">
        <v>2</v>
      </c>
      <c r="AJ84" s="281"/>
      <c r="AK84" s="281"/>
      <c r="AL84" s="281"/>
      <c r="AM84" s="281"/>
      <c r="AN84" s="281"/>
    </row>
    <row r="85" spans="1:40" ht="54" x14ac:dyDescent="0.35">
      <c r="A85" s="472">
        <v>71</v>
      </c>
      <c r="B85" s="472" t="s">
        <v>222</v>
      </c>
      <c r="C85" s="472" t="s">
        <v>1420</v>
      </c>
      <c r="D85" s="472" t="s">
        <v>2123</v>
      </c>
      <c r="E85" s="472" t="s">
        <v>1421</v>
      </c>
      <c r="F85" s="472" t="s">
        <v>2107</v>
      </c>
      <c r="G85" s="472"/>
      <c r="H85" s="281">
        <v>5</v>
      </c>
      <c r="I85" s="281">
        <v>1</v>
      </c>
      <c r="J85" s="281"/>
      <c r="K85" s="281"/>
      <c r="L85" s="281">
        <v>1</v>
      </c>
      <c r="M85" s="281"/>
      <c r="N85" s="281"/>
      <c r="O85" s="281">
        <v>2</v>
      </c>
      <c r="P85" s="281">
        <v>3</v>
      </c>
      <c r="Q85" s="281">
        <v>3</v>
      </c>
      <c r="R85" s="281"/>
      <c r="S85" s="281">
        <v>3</v>
      </c>
      <c r="T85" s="281"/>
      <c r="U85" s="281"/>
      <c r="V85" s="281">
        <v>1</v>
      </c>
      <c r="W85" s="281">
        <v>1</v>
      </c>
      <c r="X85" s="281"/>
      <c r="Y85" s="281"/>
      <c r="Z85" s="281"/>
      <c r="AA85" s="281">
        <v>1</v>
      </c>
      <c r="AB85" s="281"/>
      <c r="AC85" s="281">
        <v>1</v>
      </c>
      <c r="AD85" s="281"/>
      <c r="AE85" s="281">
        <v>2</v>
      </c>
      <c r="AF85" s="281">
        <v>10</v>
      </c>
      <c r="AG85" s="281">
        <v>20</v>
      </c>
      <c r="AH85" s="281"/>
      <c r="AI85" s="281"/>
      <c r="AJ85" s="281"/>
      <c r="AK85" s="281"/>
      <c r="AL85" s="281"/>
      <c r="AM85" s="281"/>
      <c r="AN85" s="281"/>
    </row>
    <row r="86" spans="1:40" ht="54" x14ac:dyDescent="0.35">
      <c r="A86" s="472">
        <v>72</v>
      </c>
      <c r="B86" s="472" t="s">
        <v>222</v>
      </c>
      <c r="C86" s="472" t="s">
        <v>1423</v>
      </c>
      <c r="D86" s="472" t="s">
        <v>2123</v>
      </c>
      <c r="E86" s="472" t="s">
        <v>1424</v>
      </c>
      <c r="F86" s="472" t="s">
        <v>1425</v>
      </c>
      <c r="G86" s="472"/>
      <c r="H86" s="281">
        <v>5</v>
      </c>
      <c r="I86" s="281">
        <v>1</v>
      </c>
      <c r="J86" s="281"/>
      <c r="K86" s="281"/>
      <c r="L86" s="281"/>
      <c r="M86" s="281"/>
      <c r="N86" s="281"/>
      <c r="O86" s="281">
        <v>1</v>
      </c>
      <c r="P86" s="281">
        <v>2</v>
      </c>
      <c r="Q86" s="281">
        <v>1</v>
      </c>
      <c r="R86" s="281"/>
      <c r="S86" s="281">
        <v>1</v>
      </c>
      <c r="T86" s="281"/>
      <c r="U86" s="281"/>
      <c r="V86" s="281">
        <v>1</v>
      </c>
      <c r="W86" s="281"/>
      <c r="X86" s="281"/>
      <c r="Y86" s="281"/>
      <c r="Z86" s="281"/>
      <c r="AA86" s="281"/>
      <c r="AB86" s="281"/>
      <c r="AC86" s="281">
        <v>1</v>
      </c>
      <c r="AD86" s="281"/>
      <c r="AE86" s="281">
        <v>1</v>
      </c>
      <c r="AF86" s="281">
        <v>5</v>
      </c>
      <c r="AG86" s="281">
        <v>5</v>
      </c>
      <c r="AH86" s="281"/>
      <c r="AI86" s="281"/>
      <c r="AJ86" s="281"/>
      <c r="AK86" s="281"/>
      <c r="AL86" s="281"/>
      <c r="AM86" s="281"/>
      <c r="AN86" s="281"/>
    </row>
    <row r="87" spans="1:40" ht="54" x14ac:dyDescent="0.35">
      <c r="A87" s="472">
        <v>73</v>
      </c>
      <c r="B87" s="472" t="s">
        <v>222</v>
      </c>
      <c r="C87" s="472" t="s">
        <v>1426</v>
      </c>
      <c r="D87" s="472" t="s">
        <v>2123</v>
      </c>
      <c r="E87" s="472" t="s">
        <v>1427</v>
      </c>
      <c r="F87" s="472" t="s">
        <v>1428</v>
      </c>
      <c r="G87" s="472"/>
      <c r="H87" s="281">
        <v>5</v>
      </c>
      <c r="I87" s="281">
        <v>1</v>
      </c>
      <c r="J87" s="281"/>
      <c r="K87" s="281"/>
      <c r="L87" s="281"/>
      <c r="M87" s="281"/>
      <c r="N87" s="281"/>
      <c r="O87" s="281">
        <v>2</v>
      </c>
      <c r="P87" s="281">
        <v>2</v>
      </c>
      <c r="Q87" s="281">
        <v>1</v>
      </c>
      <c r="R87" s="281"/>
      <c r="S87" s="281">
        <v>2</v>
      </c>
      <c r="T87" s="281"/>
      <c r="U87" s="281"/>
      <c r="V87" s="281">
        <v>2</v>
      </c>
      <c r="W87" s="281"/>
      <c r="X87" s="281"/>
      <c r="Y87" s="281"/>
      <c r="Z87" s="281"/>
      <c r="AA87" s="281">
        <v>1</v>
      </c>
      <c r="AB87" s="281"/>
      <c r="AC87" s="281">
        <v>1</v>
      </c>
      <c r="AD87" s="281"/>
      <c r="AE87" s="281">
        <v>1</v>
      </c>
      <c r="AF87" s="281">
        <v>8</v>
      </c>
      <c r="AG87" s="281">
        <v>20</v>
      </c>
      <c r="AH87" s="281"/>
      <c r="AI87" s="281">
        <v>2</v>
      </c>
      <c r="AJ87" s="281"/>
      <c r="AK87" s="281"/>
      <c r="AL87" s="281"/>
      <c r="AM87" s="281"/>
      <c r="AN87" s="281"/>
    </row>
    <row r="88" spans="1:40" ht="54" x14ac:dyDescent="0.35">
      <c r="A88" s="472">
        <v>74</v>
      </c>
      <c r="B88" s="472" t="s">
        <v>222</v>
      </c>
      <c r="C88" s="472" t="s">
        <v>1429</v>
      </c>
      <c r="D88" s="472" t="s">
        <v>2123</v>
      </c>
      <c r="E88" s="472" t="s">
        <v>1430</v>
      </c>
      <c r="F88" s="472" t="s">
        <v>1431</v>
      </c>
      <c r="G88" s="472"/>
      <c r="H88" s="281">
        <v>5</v>
      </c>
      <c r="I88" s="281">
        <v>1</v>
      </c>
      <c r="J88" s="281"/>
      <c r="K88" s="281"/>
      <c r="L88" s="281">
        <v>1</v>
      </c>
      <c r="M88" s="281"/>
      <c r="N88" s="281"/>
      <c r="O88" s="281">
        <v>1</v>
      </c>
      <c r="P88" s="281">
        <v>2</v>
      </c>
      <c r="Q88" s="281">
        <v>1</v>
      </c>
      <c r="R88" s="281"/>
      <c r="S88" s="281">
        <v>1</v>
      </c>
      <c r="T88" s="281"/>
      <c r="U88" s="281"/>
      <c r="V88" s="281">
        <v>1</v>
      </c>
      <c r="W88" s="281"/>
      <c r="X88" s="281"/>
      <c r="Y88" s="281"/>
      <c r="Z88" s="281"/>
      <c r="AA88" s="281"/>
      <c r="AB88" s="281"/>
      <c r="AC88" s="281">
        <v>1</v>
      </c>
      <c r="AD88" s="281"/>
      <c r="AE88" s="281">
        <v>1</v>
      </c>
      <c r="AF88" s="281">
        <v>5</v>
      </c>
      <c r="AG88" s="281">
        <v>5</v>
      </c>
      <c r="AH88" s="281"/>
      <c r="AI88" s="281"/>
      <c r="AJ88" s="281"/>
      <c r="AK88" s="281"/>
      <c r="AL88" s="281"/>
      <c r="AM88" s="281"/>
      <c r="AN88" s="281"/>
    </row>
    <row r="89" spans="1:40" ht="54" x14ac:dyDescent="0.25">
      <c r="A89" s="472">
        <v>75</v>
      </c>
      <c r="B89" s="472" t="s">
        <v>222</v>
      </c>
      <c r="C89" s="472" t="s">
        <v>1432</v>
      </c>
      <c r="D89" s="472" t="s">
        <v>2123</v>
      </c>
      <c r="E89" s="472" t="s">
        <v>1433</v>
      </c>
      <c r="F89" s="472" t="s">
        <v>1434</v>
      </c>
      <c r="G89" s="472"/>
      <c r="H89" s="206">
        <v>5</v>
      </c>
      <c r="I89" s="206">
        <v>1</v>
      </c>
      <c r="J89" s="206"/>
      <c r="K89" s="206"/>
      <c r="L89" s="206">
        <v>1</v>
      </c>
      <c r="M89" s="206"/>
      <c r="N89" s="206"/>
      <c r="O89" s="206">
        <v>1</v>
      </c>
      <c r="P89" s="206">
        <v>2</v>
      </c>
      <c r="Q89" s="206"/>
      <c r="R89" s="206"/>
      <c r="S89" s="206">
        <v>5</v>
      </c>
      <c r="T89" s="206"/>
      <c r="U89" s="206"/>
      <c r="V89" s="206">
        <v>1</v>
      </c>
      <c r="W89" s="206">
        <v>1</v>
      </c>
      <c r="X89" s="206"/>
      <c r="Y89" s="206"/>
      <c r="Z89" s="206"/>
      <c r="AA89" s="206"/>
      <c r="AB89" s="206">
        <v>1</v>
      </c>
      <c r="AC89" s="472"/>
      <c r="AD89" s="472">
        <f t="shared" si="1"/>
        <v>0</v>
      </c>
      <c r="AE89" s="206">
        <v>1</v>
      </c>
      <c r="AF89" s="206">
        <v>10</v>
      </c>
      <c r="AG89" s="206">
        <v>30</v>
      </c>
      <c r="AH89" s="206">
        <v>20</v>
      </c>
      <c r="AI89" s="472"/>
      <c r="AJ89" s="472"/>
      <c r="AK89" s="472"/>
      <c r="AL89" s="472"/>
      <c r="AM89" s="472"/>
      <c r="AN89" s="472"/>
    </row>
    <row r="90" spans="1:40" ht="54" x14ac:dyDescent="0.35">
      <c r="A90" s="472">
        <v>76</v>
      </c>
      <c r="B90" s="472" t="s">
        <v>222</v>
      </c>
      <c r="C90" s="472" t="s">
        <v>1435</v>
      </c>
      <c r="D90" s="472" t="s">
        <v>2123</v>
      </c>
      <c r="E90" s="472" t="s">
        <v>1436</v>
      </c>
      <c r="F90" s="472" t="s">
        <v>1437</v>
      </c>
      <c r="G90" s="472"/>
      <c r="H90" s="281">
        <v>5</v>
      </c>
      <c r="I90" s="281">
        <v>1</v>
      </c>
      <c r="J90" s="281"/>
      <c r="K90" s="281"/>
      <c r="L90" s="281"/>
      <c r="M90" s="281"/>
      <c r="N90" s="281"/>
      <c r="O90" s="281">
        <v>1</v>
      </c>
      <c r="P90" s="281">
        <v>2</v>
      </c>
      <c r="Q90" s="281">
        <v>1</v>
      </c>
      <c r="R90" s="281"/>
      <c r="S90" s="281">
        <v>1</v>
      </c>
      <c r="T90" s="281"/>
      <c r="U90" s="281"/>
      <c r="V90" s="281">
        <v>1</v>
      </c>
      <c r="W90" s="281"/>
      <c r="X90" s="281"/>
      <c r="Y90" s="281"/>
      <c r="Z90" s="281"/>
      <c r="AA90" s="281"/>
      <c r="AB90" s="281"/>
      <c r="AC90" s="281">
        <v>1</v>
      </c>
      <c r="AD90" s="281"/>
      <c r="AE90" s="281">
        <v>1</v>
      </c>
      <c r="AF90" s="281">
        <v>5</v>
      </c>
      <c r="AG90" s="281">
        <v>5</v>
      </c>
      <c r="AH90" s="281"/>
      <c r="AI90" s="281"/>
      <c r="AJ90" s="281"/>
      <c r="AK90" s="281"/>
      <c r="AL90" s="281"/>
      <c r="AM90" s="281"/>
      <c r="AN90" s="281"/>
    </row>
    <row r="91" spans="1:40" ht="54" x14ac:dyDescent="0.35">
      <c r="A91" s="472">
        <v>77</v>
      </c>
      <c r="B91" s="472" t="s">
        <v>222</v>
      </c>
      <c r="C91" s="472" t="s">
        <v>222</v>
      </c>
      <c r="D91" s="472" t="s">
        <v>2123</v>
      </c>
      <c r="E91" s="202" t="s">
        <v>1438</v>
      </c>
      <c r="F91" s="472" t="s">
        <v>1439</v>
      </c>
      <c r="G91" s="472"/>
      <c r="H91" s="281">
        <v>5</v>
      </c>
      <c r="I91" s="281">
        <v>1</v>
      </c>
      <c r="J91" s="281"/>
      <c r="K91" s="281"/>
      <c r="L91" s="281">
        <v>1</v>
      </c>
      <c r="M91" s="281"/>
      <c r="N91" s="281"/>
      <c r="O91" s="281">
        <v>1</v>
      </c>
      <c r="P91" s="281">
        <v>2</v>
      </c>
      <c r="Q91" s="281">
        <v>1</v>
      </c>
      <c r="R91" s="281"/>
      <c r="S91" s="281">
        <v>1</v>
      </c>
      <c r="T91" s="281"/>
      <c r="U91" s="281"/>
      <c r="V91" s="281">
        <v>1</v>
      </c>
      <c r="W91" s="281"/>
      <c r="X91" s="281"/>
      <c r="Y91" s="281"/>
      <c r="Z91" s="281"/>
      <c r="AA91" s="281"/>
      <c r="AB91" s="281"/>
      <c r="AC91" s="281">
        <v>1</v>
      </c>
      <c r="AD91" s="281"/>
      <c r="AE91" s="281">
        <v>1</v>
      </c>
      <c r="AF91" s="281">
        <v>5</v>
      </c>
      <c r="AG91" s="281">
        <v>5</v>
      </c>
      <c r="AH91" s="281"/>
      <c r="AI91" s="281"/>
      <c r="AJ91" s="281"/>
      <c r="AK91" s="281"/>
      <c r="AL91" s="281"/>
      <c r="AM91" s="281"/>
      <c r="AN91" s="281"/>
    </row>
    <row r="92" spans="1:40" ht="54" x14ac:dyDescent="0.35">
      <c r="A92" s="472">
        <v>78</v>
      </c>
      <c r="B92" s="472" t="s">
        <v>222</v>
      </c>
      <c r="C92" s="472" t="s">
        <v>1440</v>
      </c>
      <c r="D92" s="472" t="s">
        <v>2123</v>
      </c>
      <c r="E92" s="202" t="s">
        <v>1441</v>
      </c>
      <c r="F92" s="472" t="s">
        <v>1442</v>
      </c>
      <c r="G92" s="472"/>
      <c r="H92" s="281">
        <v>5</v>
      </c>
      <c r="I92" s="281">
        <v>1</v>
      </c>
      <c r="J92" s="281"/>
      <c r="K92" s="281"/>
      <c r="L92" s="281"/>
      <c r="M92" s="281"/>
      <c r="N92" s="281"/>
      <c r="O92" s="281">
        <v>2</v>
      </c>
      <c r="P92" s="281">
        <v>2</v>
      </c>
      <c r="Q92" s="281">
        <v>2</v>
      </c>
      <c r="R92" s="281"/>
      <c r="S92" s="281">
        <v>2</v>
      </c>
      <c r="T92" s="281"/>
      <c r="U92" s="281"/>
      <c r="V92" s="281">
        <v>1</v>
      </c>
      <c r="W92" s="281"/>
      <c r="X92" s="281"/>
      <c r="Y92" s="281"/>
      <c r="Z92" s="281"/>
      <c r="AA92" s="281"/>
      <c r="AB92" s="281"/>
      <c r="AC92" s="281">
        <v>1</v>
      </c>
      <c r="AD92" s="281"/>
      <c r="AE92" s="281">
        <v>1</v>
      </c>
      <c r="AF92" s="281">
        <v>7</v>
      </c>
      <c r="AG92" s="281">
        <v>10</v>
      </c>
      <c r="AH92" s="281"/>
      <c r="AI92" s="281">
        <v>2</v>
      </c>
      <c r="AJ92" s="281"/>
      <c r="AK92" s="281"/>
      <c r="AL92" s="281"/>
      <c r="AM92" s="281"/>
      <c r="AN92" s="281">
        <v>1</v>
      </c>
    </row>
    <row r="93" spans="1:40" ht="54" x14ac:dyDescent="0.35">
      <c r="A93" s="472">
        <v>79</v>
      </c>
      <c r="B93" s="472" t="s">
        <v>222</v>
      </c>
      <c r="C93" s="472" t="s">
        <v>1440</v>
      </c>
      <c r="D93" s="472" t="s">
        <v>2123</v>
      </c>
      <c r="E93" s="202" t="s">
        <v>1443</v>
      </c>
      <c r="F93" s="472" t="s">
        <v>1444</v>
      </c>
      <c r="G93" s="472"/>
      <c r="H93" s="281">
        <v>3</v>
      </c>
      <c r="I93" s="281">
        <v>1</v>
      </c>
      <c r="J93" s="281"/>
      <c r="K93" s="281"/>
      <c r="L93" s="281"/>
      <c r="M93" s="281"/>
      <c r="N93" s="281"/>
      <c r="O93" s="281">
        <v>1</v>
      </c>
      <c r="P93" s="281">
        <v>2</v>
      </c>
      <c r="Q93" s="281">
        <v>1</v>
      </c>
      <c r="R93" s="281"/>
      <c r="S93" s="281">
        <v>1</v>
      </c>
      <c r="T93" s="281"/>
      <c r="U93" s="281"/>
      <c r="V93" s="281">
        <v>1</v>
      </c>
      <c r="W93" s="281"/>
      <c r="X93" s="281"/>
      <c r="Y93" s="281"/>
      <c r="Z93" s="281"/>
      <c r="AA93" s="281"/>
      <c r="AB93" s="281"/>
      <c r="AC93" s="281">
        <v>1</v>
      </c>
      <c r="AD93" s="281"/>
      <c r="AE93" s="281">
        <v>1</v>
      </c>
      <c r="AF93" s="281">
        <v>5</v>
      </c>
      <c r="AG93" s="281">
        <v>5</v>
      </c>
      <c r="AH93" s="281"/>
      <c r="AI93" s="281"/>
      <c r="AJ93" s="281"/>
      <c r="AK93" s="281"/>
      <c r="AL93" s="281"/>
      <c r="AM93" s="281"/>
      <c r="AN93" s="281"/>
    </row>
    <row r="94" spans="1:40" ht="72" x14ac:dyDescent="0.35">
      <c r="A94" s="472">
        <v>80</v>
      </c>
      <c r="B94" s="472" t="s">
        <v>222</v>
      </c>
      <c r="C94" s="197" t="s">
        <v>1445</v>
      </c>
      <c r="D94" s="472" t="s">
        <v>2123</v>
      </c>
      <c r="E94" s="202" t="s">
        <v>1446</v>
      </c>
      <c r="F94" s="197" t="s">
        <v>1447</v>
      </c>
      <c r="G94" s="197"/>
      <c r="H94" s="281">
        <v>6</v>
      </c>
      <c r="I94" s="281">
        <v>1</v>
      </c>
      <c r="J94" s="281"/>
      <c r="K94" s="281"/>
      <c r="L94" s="281"/>
      <c r="M94" s="281"/>
      <c r="N94" s="281"/>
      <c r="O94" s="281">
        <v>2</v>
      </c>
      <c r="P94" s="281">
        <v>2</v>
      </c>
      <c r="Q94" s="281">
        <v>2</v>
      </c>
      <c r="R94" s="281"/>
      <c r="S94" s="281">
        <v>2</v>
      </c>
      <c r="T94" s="281"/>
      <c r="U94" s="281"/>
      <c r="V94" s="281">
        <v>2</v>
      </c>
      <c r="W94" s="281"/>
      <c r="X94" s="281"/>
      <c r="Y94" s="281"/>
      <c r="Z94" s="281"/>
      <c r="AA94" s="281">
        <v>1</v>
      </c>
      <c r="AB94" s="281"/>
      <c r="AC94" s="281">
        <v>1</v>
      </c>
      <c r="AD94" s="281"/>
      <c r="AE94" s="281">
        <v>2</v>
      </c>
      <c r="AF94" s="281">
        <v>7</v>
      </c>
      <c r="AG94" s="281">
        <v>10</v>
      </c>
      <c r="AH94" s="281"/>
      <c r="AI94" s="281">
        <v>2</v>
      </c>
      <c r="AJ94" s="281"/>
      <c r="AK94" s="281"/>
      <c r="AL94" s="281"/>
      <c r="AM94" s="281"/>
      <c r="AN94" s="281"/>
    </row>
    <row r="95" spans="1:40" ht="54" x14ac:dyDescent="0.35">
      <c r="A95" s="472">
        <v>81</v>
      </c>
      <c r="B95" s="472" t="s">
        <v>222</v>
      </c>
      <c r="C95" s="197" t="s">
        <v>1448</v>
      </c>
      <c r="D95" s="472" t="s">
        <v>2123</v>
      </c>
      <c r="E95" s="202" t="s">
        <v>1449</v>
      </c>
      <c r="F95" s="197" t="s">
        <v>1450</v>
      </c>
      <c r="G95" s="197"/>
      <c r="H95" s="281">
        <v>10</v>
      </c>
      <c r="I95" s="281">
        <v>2</v>
      </c>
      <c r="J95" s="281"/>
      <c r="K95" s="281"/>
      <c r="L95" s="281">
        <v>2</v>
      </c>
      <c r="M95" s="281" t="s">
        <v>2108</v>
      </c>
      <c r="N95" s="281">
        <v>1</v>
      </c>
      <c r="O95" s="281">
        <v>1</v>
      </c>
      <c r="P95" s="281">
        <v>5</v>
      </c>
      <c r="Q95" s="281">
        <v>3</v>
      </c>
      <c r="R95" s="281"/>
      <c r="S95" s="281">
        <v>2</v>
      </c>
      <c r="T95" s="281"/>
      <c r="U95" s="281"/>
      <c r="V95" s="281">
        <v>1</v>
      </c>
      <c r="W95" s="281">
        <v>1</v>
      </c>
      <c r="X95" s="281"/>
      <c r="Y95" s="281"/>
      <c r="Z95" s="281"/>
      <c r="AA95" s="281">
        <v>1</v>
      </c>
      <c r="AB95" s="281">
        <v>1</v>
      </c>
      <c r="AC95" s="281">
        <v>1</v>
      </c>
      <c r="AD95" s="281"/>
      <c r="AE95" s="281">
        <v>2</v>
      </c>
      <c r="AF95" s="281">
        <v>15</v>
      </c>
      <c r="AG95" s="281">
        <v>20</v>
      </c>
      <c r="AH95" s="281"/>
      <c r="AI95" s="281">
        <v>2</v>
      </c>
      <c r="AJ95" s="281"/>
      <c r="AK95" s="281"/>
      <c r="AL95" s="281"/>
      <c r="AM95" s="281"/>
      <c r="AN95" s="281"/>
    </row>
    <row r="96" spans="1:40" ht="54" x14ac:dyDescent="0.35">
      <c r="A96" s="472">
        <v>82</v>
      </c>
      <c r="B96" s="472" t="s">
        <v>222</v>
      </c>
      <c r="C96" s="472" t="s">
        <v>222</v>
      </c>
      <c r="D96" s="472" t="s">
        <v>2123</v>
      </c>
      <c r="E96" s="202" t="s">
        <v>1451</v>
      </c>
      <c r="F96" s="472" t="s">
        <v>1452</v>
      </c>
      <c r="G96" s="472"/>
      <c r="H96" s="281">
        <v>5</v>
      </c>
      <c r="I96" s="281">
        <v>1</v>
      </c>
      <c r="J96" s="281"/>
      <c r="K96" s="281"/>
      <c r="L96" s="281"/>
      <c r="M96" s="281"/>
      <c r="N96" s="281"/>
      <c r="O96" s="281">
        <v>1</v>
      </c>
      <c r="P96" s="281">
        <v>2</v>
      </c>
      <c r="Q96" s="281">
        <v>1</v>
      </c>
      <c r="R96" s="281"/>
      <c r="S96" s="281">
        <v>1</v>
      </c>
      <c r="T96" s="281"/>
      <c r="U96" s="281"/>
      <c r="V96" s="281">
        <v>1</v>
      </c>
      <c r="W96" s="281"/>
      <c r="X96" s="281"/>
      <c r="Y96" s="281"/>
      <c r="Z96" s="281"/>
      <c r="AA96" s="281">
        <v>1</v>
      </c>
      <c r="AB96" s="281"/>
      <c r="AC96" s="281">
        <v>1</v>
      </c>
      <c r="AD96" s="281"/>
      <c r="AE96" s="281">
        <v>1</v>
      </c>
      <c r="AF96" s="281">
        <v>5</v>
      </c>
      <c r="AG96" s="281">
        <v>5</v>
      </c>
      <c r="AH96" s="281"/>
      <c r="AI96" s="281"/>
      <c r="AJ96" s="281"/>
      <c r="AK96" s="281"/>
      <c r="AL96" s="281"/>
      <c r="AM96" s="281"/>
      <c r="AN96" s="281"/>
    </row>
    <row r="97" spans="1:40" ht="54" x14ac:dyDescent="0.35">
      <c r="A97" s="472">
        <v>83</v>
      </c>
      <c r="B97" s="472" t="s">
        <v>222</v>
      </c>
      <c r="C97" s="472" t="s">
        <v>1453</v>
      </c>
      <c r="D97" s="472" t="s">
        <v>2123</v>
      </c>
      <c r="E97" s="202" t="s">
        <v>1454</v>
      </c>
      <c r="F97" s="472" t="s">
        <v>1455</v>
      </c>
      <c r="G97" s="472"/>
      <c r="H97" s="281">
        <v>5</v>
      </c>
      <c r="I97" s="281">
        <v>1</v>
      </c>
      <c r="J97" s="281"/>
      <c r="K97" s="281"/>
      <c r="L97" s="281"/>
      <c r="M97" s="281"/>
      <c r="N97" s="281"/>
      <c r="O97" s="281">
        <v>2</v>
      </c>
      <c r="P97" s="281">
        <v>2</v>
      </c>
      <c r="Q97" s="281">
        <v>2</v>
      </c>
      <c r="R97" s="281"/>
      <c r="S97" s="281">
        <v>2</v>
      </c>
      <c r="T97" s="281"/>
      <c r="U97" s="281"/>
      <c r="V97" s="281">
        <v>2</v>
      </c>
      <c r="W97" s="281"/>
      <c r="X97" s="281"/>
      <c r="Y97" s="281"/>
      <c r="Z97" s="281"/>
      <c r="AA97" s="281">
        <v>1</v>
      </c>
      <c r="AB97" s="281"/>
      <c r="AC97" s="281">
        <v>1</v>
      </c>
      <c r="AD97" s="281"/>
      <c r="AE97" s="281">
        <v>1</v>
      </c>
      <c r="AF97" s="281">
        <v>7</v>
      </c>
      <c r="AG97" s="281">
        <v>10</v>
      </c>
      <c r="AH97" s="281"/>
      <c r="AI97" s="281">
        <v>2</v>
      </c>
      <c r="AJ97" s="281"/>
      <c r="AK97" s="281"/>
      <c r="AL97" s="281"/>
      <c r="AM97" s="281"/>
      <c r="AN97" s="281"/>
    </row>
    <row r="98" spans="1:40" ht="54" x14ac:dyDescent="0.35">
      <c r="A98" s="472">
        <v>84</v>
      </c>
      <c r="B98" s="472" t="s">
        <v>222</v>
      </c>
      <c r="C98" s="284" t="s">
        <v>2163</v>
      </c>
      <c r="D98" s="472" t="s">
        <v>2123</v>
      </c>
      <c r="E98" s="202" t="s">
        <v>2164</v>
      </c>
      <c r="F98" s="309" t="s">
        <v>2145</v>
      </c>
      <c r="G98" s="472"/>
      <c r="H98" s="281">
        <v>5</v>
      </c>
      <c r="I98" s="281">
        <v>1</v>
      </c>
      <c r="J98" s="281"/>
      <c r="K98" s="281"/>
      <c r="L98" s="281"/>
      <c r="M98" s="281"/>
      <c r="N98" s="281"/>
      <c r="O98" s="281">
        <v>1</v>
      </c>
      <c r="P98" s="281">
        <v>2</v>
      </c>
      <c r="Q98" s="281">
        <v>1</v>
      </c>
      <c r="R98" s="281"/>
      <c r="S98" s="281">
        <v>1</v>
      </c>
      <c r="T98" s="281"/>
      <c r="U98" s="281"/>
      <c r="V98" s="281">
        <v>1</v>
      </c>
      <c r="W98" s="281"/>
      <c r="X98" s="281"/>
      <c r="Y98" s="281"/>
      <c r="Z98" s="281"/>
      <c r="AA98" s="281">
        <v>1</v>
      </c>
      <c r="AB98" s="281"/>
      <c r="AC98" s="281">
        <v>1</v>
      </c>
      <c r="AD98" s="281"/>
      <c r="AE98" s="281">
        <v>1</v>
      </c>
      <c r="AF98" s="281">
        <v>5</v>
      </c>
      <c r="AG98" s="281">
        <v>5</v>
      </c>
      <c r="AH98" s="281"/>
      <c r="AI98" s="281"/>
      <c r="AJ98" s="281"/>
      <c r="AK98" s="281"/>
      <c r="AL98" s="281"/>
      <c r="AM98" s="281"/>
      <c r="AN98" s="281"/>
    </row>
    <row r="99" spans="1:40" ht="54" x14ac:dyDescent="0.35">
      <c r="A99" s="472">
        <v>85</v>
      </c>
      <c r="B99" s="472" t="s">
        <v>222</v>
      </c>
      <c r="C99" s="472" t="s">
        <v>1456</v>
      </c>
      <c r="D99" s="472" t="s">
        <v>2123</v>
      </c>
      <c r="E99" s="202" t="s">
        <v>1457</v>
      </c>
      <c r="F99" s="472" t="s">
        <v>1458</v>
      </c>
      <c r="G99" s="472"/>
      <c r="H99" s="281">
        <v>5</v>
      </c>
      <c r="I99" s="281">
        <v>1</v>
      </c>
      <c r="J99" s="281"/>
      <c r="K99" s="281"/>
      <c r="L99" s="281"/>
      <c r="M99" s="281"/>
      <c r="N99" s="281"/>
      <c r="O99" s="281">
        <v>2</v>
      </c>
      <c r="P99" s="281">
        <v>2</v>
      </c>
      <c r="Q99" s="281">
        <v>1</v>
      </c>
      <c r="R99" s="281"/>
      <c r="S99" s="281">
        <v>2</v>
      </c>
      <c r="T99" s="281"/>
      <c r="U99" s="281"/>
      <c r="V99" s="281">
        <v>1</v>
      </c>
      <c r="W99" s="281">
        <v>1</v>
      </c>
      <c r="X99" s="281"/>
      <c r="Y99" s="281"/>
      <c r="Z99" s="281"/>
      <c r="AA99" s="281">
        <v>1</v>
      </c>
      <c r="AB99" s="281"/>
      <c r="AC99" s="281">
        <v>1</v>
      </c>
      <c r="AD99" s="281"/>
      <c r="AE99" s="281">
        <v>1</v>
      </c>
      <c r="AF99" s="281">
        <v>7</v>
      </c>
      <c r="AG99" s="281">
        <v>10</v>
      </c>
      <c r="AH99" s="281"/>
      <c r="AI99" s="281"/>
      <c r="AJ99" s="281"/>
      <c r="AK99" s="281"/>
      <c r="AL99" s="281"/>
      <c r="AM99" s="281"/>
      <c r="AN99" s="281"/>
    </row>
    <row r="100" spans="1:40" ht="18" x14ac:dyDescent="0.25">
      <c r="A100" s="200" t="s">
        <v>137</v>
      </c>
      <c r="B100" s="198"/>
      <c r="C100" s="198"/>
      <c r="D100" s="198"/>
      <c r="E100" s="198"/>
      <c r="F100" s="198"/>
      <c r="G100" s="200">
        <v>0</v>
      </c>
      <c r="H100" s="200">
        <f>SUM(H79:H99)</f>
        <v>119</v>
      </c>
      <c r="I100" s="200">
        <f>SUM(I79:I99)</f>
        <v>23</v>
      </c>
      <c r="J100" s="200">
        <f t="shared" ref="J100:AN100" si="11">SUM(J79:J96)</f>
        <v>0</v>
      </c>
      <c r="K100" s="200">
        <f t="shared" si="11"/>
        <v>0</v>
      </c>
      <c r="L100" s="200">
        <f t="shared" si="11"/>
        <v>8</v>
      </c>
      <c r="M100" s="200">
        <f t="shared" si="11"/>
        <v>2</v>
      </c>
      <c r="N100" s="200">
        <f t="shared" si="11"/>
        <v>2</v>
      </c>
      <c r="O100" s="200">
        <f t="shared" si="11"/>
        <v>24</v>
      </c>
      <c r="P100" s="200">
        <f t="shared" si="11"/>
        <v>40</v>
      </c>
      <c r="Q100" s="200">
        <f t="shared" si="11"/>
        <v>24</v>
      </c>
      <c r="R100" s="200">
        <f t="shared" si="11"/>
        <v>0</v>
      </c>
      <c r="S100" s="200">
        <f t="shared" si="11"/>
        <v>30</v>
      </c>
      <c r="T100" s="200">
        <f t="shared" si="11"/>
        <v>0</v>
      </c>
      <c r="U100" s="200">
        <f t="shared" si="11"/>
        <v>0</v>
      </c>
      <c r="V100" s="200">
        <f t="shared" si="11"/>
        <v>21</v>
      </c>
      <c r="W100" s="200">
        <f t="shared" si="11"/>
        <v>4</v>
      </c>
      <c r="X100" s="200">
        <f t="shared" si="11"/>
        <v>0</v>
      </c>
      <c r="Y100" s="200">
        <f t="shared" si="11"/>
        <v>1</v>
      </c>
      <c r="Z100" s="200">
        <f t="shared" si="11"/>
        <v>1</v>
      </c>
      <c r="AA100" s="200">
        <f t="shared" si="11"/>
        <v>8</v>
      </c>
      <c r="AB100" s="200">
        <f t="shared" si="11"/>
        <v>4</v>
      </c>
      <c r="AC100" s="200">
        <f t="shared" si="11"/>
        <v>16</v>
      </c>
      <c r="AD100" s="200">
        <f t="shared" ref="AD100:AD162" si="12">N100</f>
        <v>2</v>
      </c>
      <c r="AE100" s="200">
        <f t="shared" si="11"/>
        <v>22</v>
      </c>
      <c r="AF100" s="200">
        <f t="shared" si="11"/>
        <v>126</v>
      </c>
      <c r="AG100" s="200">
        <f t="shared" si="11"/>
        <v>180</v>
      </c>
      <c r="AH100" s="200">
        <f t="shared" si="11"/>
        <v>20</v>
      </c>
      <c r="AI100" s="200">
        <f t="shared" si="11"/>
        <v>10</v>
      </c>
      <c r="AJ100" s="200">
        <f t="shared" si="11"/>
        <v>0</v>
      </c>
      <c r="AK100" s="200">
        <f t="shared" si="11"/>
        <v>0</v>
      </c>
      <c r="AL100" s="200">
        <f t="shared" si="11"/>
        <v>0</v>
      </c>
      <c r="AM100" s="200">
        <f t="shared" si="11"/>
        <v>0</v>
      </c>
      <c r="AN100" s="200">
        <f t="shared" si="11"/>
        <v>1</v>
      </c>
    </row>
    <row r="101" spans="1:40" ht="18" x14ac:dyDescent="0.25">
      <c r="A101" s="502" t="s">
        <v>2553</v>
      </c>
      <c r="B101" s="478"/>
      <c r="C101" s="478"/>
      <c r="D101" s="478"/>
      <c r="E101" s="478"/>
      <c r="F101" s="478"/>
      <c r="G101" s="502"/>
      <c r="H101" s="502">
        <f>H100</f>
        <v>119</v>
      </c>
      <c r="I101" s="502">
        <f t="shared" ref="I101:AN101" si="13">I100</f>
        <v>23</v>
      </c>
      <c r="J101" s="502">
        <f t="shared" si="13"/>
        <v>0</v>
      </c>
      <c r="K101" s="502">
        <f t="shared" si="13"/>
        <v>0</v>
      </c>
      <c r="L101" s="502">
        <f t="shared" si="13"/>
        <v>8</v>
      </c>
      <c r="M101" s="502">
        <f t="shared" si="13"/>
        <v>2</v>
      </c>
      <c r="N101" s="502">
        <f t="shared" si="13"/>
        <v>2</v>
      </c>
      <c r="O101" s="502">
        <f t="shared" si="13"/>
        <v>24</v>
      </c>
      <c r="P101" s="502">
        <f t="shared" si="13"/>
        <v>40</v>
      </c>
      <c r="Q101" s="502">
        <f t="shared" si="13"/>
        <v>24</v>
      </c>
      <c r="R101" s="502">
        <f t="shared" si="13"/>
        <v>0</v>
      </c>
      <c r="S101" s="502">
        <f t="shared" si="13"/>
        <v>30</v>
      </c>
      <c r="T101" s="502">
        <f t="shared" si="13"/>
        <v>0</v>
      </c>
      <c r="U101" s="502">
        <f t="shared" si="13"/>
        <v>0</v>
      </c>
      <c r="V101" s="502">
        <f t="shared" si="13"/>
        <v>21</v>
      </c>
      <c r="W101" s="502">
        <f t="shared" si="13"/>
        <v>4</v>
      </c>
      <c r="X101" s="502">
        <f t="shared" si="13"/>
        <v>0</v>
      </c>
      <c r="Y101" s="502">
        <f t="shared" si="13"/>
        <v>1</v>
      </c>
      <c r="Z101" s="502">
        <f t="shared" si="13"/>
        <v>1</v>
      </c>
      <c r="AA101" s="502">
        <f t="shared" si="13"/>
        <v>8</v>
      </c>
      <c r="AB101" s="502">
        <f t="shared" si="13"/>
        <v>4</v>
      </c>
      <c r="AC101" s="502">
        <f t="shared" si="13"/>
        <v>16</v>
      </c>
      <c r="AD101" s="502">
        <f t="shared" si="13"/>
        <v>2</v>
      </c>
      <c r="AE101" s="502">
        <f t="shared" si="13"/>
        <v>22</v>
      </c>
      <c r="AF101" s="502">
        <f t="shared" si="13"/>
        <v>126</v>
      </c>
      <c r="AG101" s="502">
        <f t="shared" si="13"/>
        <v>180</v>
      </c>
      <c r="AH101" s="502">
        <f t="shared" si="13"/>
        <v>20</v>
      </c>
      <c r="AI101" s="502">
        <f t="shared" si="13"/>
        <v>10</v>
      </c>
      <c r="AJ101" s="502">
        <f t="shared" si="13"/>
        <v>0</v>
      </c>
      <c r="AK101" s="502">
        <f t="shared" si="13"/>
        <v>0</v>
      </c>
      <c r="AL101" s="502">
        <f t="shared" si="13"/>
        <v>0</v>
      </c>
      <c r="AM101" s="502">
        <f t="shared" si="13"/>
        <v>0</v>
      </c>
      <c r="AN101" s="502">
        <f t="shared" si="13"/>
        <v>1</v>
      </c>
    </row>
    <row r="102" spans="1:40" ht="72" x14ac:dyDescent="0.25">
      <c r="A102" s="472">
        <v>86</v>
      </c>
      <c r="B102" s="472" t="s">
        <v>223</v>
      </c>
      <c r="C102" s="472" t="s">
        <v>1459</v>
      </c>
      <c r="D102" s="472" t="s">
        <v>2124</v>
      </c>
      <c r="E102" s="472" t="s">
        <v>1460</v>
      </c>
      <c r="F102" s="472" t="s">
        <v>1461</v>
      </c>
      <c r="G102" s="472"/>
      <c r="H102" s="230">
        <v>5</v>
      </c>
      <c r="I102" s="230">
        <v>1</v>
      </c>
      <c r="J102" s="230"/>
      <c r="K102" s="230"/>
      <c r="L102" s="230"/>
      <c r="M102" s="230"/>
      <c r="N102" s="230"/>
      <c r="O102" s="230">
        <v>2</v>
      </c>
      <c r="P102" s="230">
        <v>2</v>
      </c>
      <c r="Q102" s="230">
        <v>2</v>
      </c>
      <c r="R102" s="230"/>
      <c r="S102" s="230">
        <v>2</v>
      </c>
      <c r="T102" s="230"/>
      <c r="U102" s="230"/>
      <c r="V102" s="230">
        <v>2</v>
      </c>
      <c r="W102" s="230"/>
      <c r="X102" s="230">
        <v>1</v>
      </c>
      <c r="Y102" s="230"/>
      <c r="Z102" s="230"/>
      <c r="AA102" s="230">
        <v>1</v>
      </c>
      <c r="AB102" s="230"/>
      <c r="AC102" s="230">
        <v>1</v>
      </c>
      <c r="AD102" s="230"/>
      <c r="AE102" s="230">
        <v>1</v>
      </c>
      <c r="AF102" s="230">
        <v>7</v>
      </c>
      <c r="AG102" s="230">
        <v>10</v>
      </c>
      <c r="AH102" s="230">
        <v>3</v>
      </c>
      <c r="AI102" s="230"/>
      <c r="AJ102" s="230"/>
      <c r="AK102" s="230"/>
      <c r="AL102" s="230"/>
      <c r="AM102" s="230"/>
      <c r="AN102" s="230"/>
    </row>
    <row r="103" spans="1:40" ht="126" x14ac:dyDescent="0.25">
      <c r="A103" s="472">
        <v>87</v>
      </c>
      <c r="B103" s="472" t="s">
        <v>223</v>
      </c>
      <c r="C103" s="197" t="s">
        <v>1462</v>
      </c>
      <c r="D103" s="472" t="s">
        <v>2124</v>
      </c>
      <c r="E103" s="202" t="s">
        <v>1463</v>
      </c>
      <c r="F103" s="197" t="s">
        <v>1464</v>
      </c>
      <c r="G103" s="197"/>
      <c r="H103" s="231">
        <v>7</v>
      </c>
      <c r="I103" s="231">
        <v>1</v>
      </c>
      <c r="J103" s="231"/>
      <c r="K103" s="231"/>
      <c r="L103" s="231"/>
      <c r="M103" s="231">
        <v>1</v>
      </c>
      <c r="N103" s="231"/>
      <c r="O103" s="231">
        <v>4</v>
      </c>
      <c r="P103" s="231">
        <v>8</v>
      </c>
      <c r="Q103" s="231">
        <v>2</v>
      </c>
      <c r="R103" s="231"/>
      <c r="S103" s="230">
        <v>3</v>
      </c>
      <c r="T103" s="230"/>
      <c r="U103" s="230"/>
      <c r="V103" s="230">
        <v>2</v>
      </c>
      <c r="W103" s="230">
        <v>1</v>
      </c>
      <c r="X103" s="230">
        <v>2</v>
      </c>
      <c r="Y103" s="230">
        <v>1</v>
      </c>
      <c r="Z103" s="230"/>
      <c r="AA103" s="230">
        <v>1</v>
      </c>
      <c r="AB103" s="230">
        <v>1</v>
      </c>
      <c r="AC103" s="230">
        <v>1</v>
      </c>
      <c r="AD103" s="230">
        <v>1</v>
      </c>
      <c r="AE103" s="230">
        <v>1</v>
      </c>
      <c r="AF103" s="230">
        <v>10</v>
      </c>
      <c r="AG103" s="230">
        <v>20</v>
      </c>
      <c r="AH103" s="230">
        <v>5</v>
      </c>
      <c r="AI103" s="230"/>
      <c r="AJ103" s="230"/>
      <c r="AK103" s="230"/>
      <c r="AL103" s="230"/>
      <c r="AM103" s="230"/>
      <c r="AN103" s="230"/>
    </row>
    <row r="104" spans="1:40" ht="54" x14ac:dyDescent="0.25">
      <c r="A104" s="472">
        <v>88</v>
      </c>
      <c r="B104" s="472" t="s">
        <v>223</v>
      </c>
      <c r="C104" s="472" t="s">
        <v>1465</v>
      </c>
      <c r="D104" s="472" t="s">
        <v>2124</v>
      </c>
      <c r="E104" s="472" t="s">
        <v>1466</v>
      </c>
      <c r="F104" s="472" t="s">
        <v>1467</v>
      </c>
      <c r="G104" s="472"/>
      <c r="H104" s="230">
        <v>6</v>
      </c>
      <c r="I104" s="230">
        <v>1</v>
      </c>
      <c r="J104" s="230"/>
      <c r="K104" s="230"/>
      <c r="L104" s="230"/>
      <c r="M104" s="230"/>
      <c r="N104" s="230"/>
      <c r="O104" s="230">
        <v>2</v>
      </c>
      <c r="P104" s="230">
        <v>2</v>
      </c>
      <c r="Q104" s="230"/>
      <c r="R104" s="230"/>
      <c r="S104" s="230">
        <v>3</v>
      </c>
      <c r="T104" s="230"/>
      <c r="U104" s="230"/>
      <c r="V104" s="230">
        <v>1</v>
      </c>
      <c r="W104" s="230">
        <v>1</v>
      </c>
      <c r="X104" s="230">
        <v>1</v>
      </c>
      <c r="Y104" s="230"/>
      <c r="Z104" s="230"/>
      <c r="AA104" s="230">
        <v>1</v>
      </c>
      <c r="AB104" s="230">
        <v>1</v>
      </c>
      <c r="AC104" s="230">
        <v>1</v>
      </c>
      <c r="AD104" s="230"/>
      <c r="AE104" s="230">
        <v>1</v>
      </c>
      <c r="AF104" s="230">
        <v>5</v>
      </c>
      <c r="AG104" s="230">
        <v>10</v>
      </c>
      <c r="AH104" s="230">
        <v>5</v>
      </c>
      <c r="AI104" s="230"/>
      <c r="AJ104" s="230"/>
      <c r="AK104" s="230"/>
      <c r="AL104" s="230"/>
      <c r="AM104" s="230"/>
      <c r="AN104" s="230"/>
    </row>
    <row r="105" spans="1:40" ht="54" x14ac:dyDescent="0.25">
      <c r="A105" s="472">
        <v>89</v>
      </c>
      <c r="B105" s="472" t="s">
        <v>223</v>
      </c>
      <c r="C105" s="472" t="s">
        <v>223</v>
      </c>
      <c r="D105" s="472" t="s">
        <v>2124</v>
      </c>
      <c r="E105" s="202" t="s">
        <v>1468</v>
      </c>
      <c r="F105" s="472" t="s">
        <v>1469</v>
      </c>
      <c r="G105" s="472"/>
      <c r="H105" s="230">
        <v>5</v>
      </c>
      <c r="I105" s="230">
        <v>1</v>
      </c>
      <c r="J105" s="230"/>
      <c r="K105" s="230"/>
      <c r="L105" s="230"/>
      <c r="M105" s="230"/>
      <c r="N105" s="230"/>
      <c r="O105" s="230">
        <v>1</v>
      </c>
      <c r="P105" s="230">
        <v>2</v>
      </c>
      <c r="Q105" s="230">
        <v>1</v>
      </c>
      <c r="R105" s="230"/>
      <c r="S105" s="230">
        <v>1</v>
      </c>
      <c r="T105" s="230"/>
      <c r="U105" s="230"/>
      <c r="V105" s="230">
        <v>1</v>
      </c>
      <c r="W105" s="230">
        <v>1</v>
      </c>
      <c r="X105" s="230"/>
      <c r="Y105" s="230"/>
      <c r="Z105" s="230"/>
      <c r="AA105" s="230"/>
      <c r="AB105" s="230">
        <v>1</v>
      </c>
      <c r="AC105" s="230"/>
      <c r="AD105" s="230"/>
      <c r="AE105" s="230">
        <v>1</v>
      </c>
      <c r="AF105" s="230">
        <v>5</v>
      </c>
      <c r="AG105" s="230">
        <v>5</v>
      </c>
      <c r="AH105" s="230">
        <v>1</v>
      </c>
      <c r="AI105" s="230"/>
      <c r="AJ105" s="230"/>
      <c r="AK105" s="230"/>
      <c r="AL105" s="230"/>
      <c r="AM105" s="230"/>
      <c r="AN105" s="230"/>
    </row>
    <row r="106" spans="1:40" ht="54" x14ac:dyDescent="0.25">
      <c r="A106" s="472">
        <v>90</v>
      </c>
      <c r="B106" s="472" t="s">
        <v>223</v>
      </c>
      <c r="C106" s="472" t="s">
        <v>1465</v>
      </c>
      <c r="D106" s="472" t="s">
        <v>2124</v>
      </c>
      <c r="E106" s="202" t="s">
        <v>1470</v>
      </c>
      <c r="F106" s="472" t="s">
        <v>1471</v>
      </c>
      <c r="G106" s="472"/>
      <c r="H106" s="230">
        <v>3</v>
      </c>
      <c r="I106" s="230">
        <v>1</v>
      </c>
      <c r="J106" s="230"/>
      <c r="K106" s="230"/>
      <c r="L106" s="230"/>
      <c r="M106" s="230">
        <v>1</v>
      </c>
      <c r="N106" s="230"/>
      <c r="O106" s="230">
        <v>2</v>
      </c>
      <c r="P106" s="230">
        <v>2</v>
      </c>
      <c r="Q106" s="230">
        <v>2</v>
      </c>
      <c r="R106" s="230"/>
      <c r="S106" s="230">
        <v>2</v>
      </c>
      <c r="T106" s="230"/>
      <c r="U106" s="230"/>
      <c r="V106" s="230">
        <v>1</v>
      </c>
      <c r="W106" s="230">
        <v>1</v>
      </c>
      <c r="X106" s="230"/>
      <c r="Y106" s="230"/>
      <c r="Z106" s="230"/>
      <c r="AA106" s="230">
        <v>1</v>
      </c>
      <c r="AB106" s="230"/>
      <c r="AC106" s="230">
        <v>1</v>
      </c>
      <c r="AD106" s="230"/>
      <c r="AE106" s="230">
        <v>1</v>
      </c>
      <c r="AF106" s="230">
        <v>7</v>
      </c>
      <c r="AG106" s="230">
        <v>10</v>
      </c>
      <c r="AH106" s="230">
        <v>3</v>
      </c>
      <c r="AI106" s="230"/>
      <c r="AJ106" s="230"/>
      <c r="AK106" s="230"/>
      <c r="AL106" s="230"/>
      <c r="AM106" s="230"/>
      <c r="AN106" s="230"/>
    </row>
    <row r="107" spans="1:40" ht="54" x14ac:dyDescent="0.25">
      <c r="A107" s="472">
        <v>91</v>
      </c>
      <c r="B107" s="472" t="s">
        <v>223</v>
      </c>
      <c r="C107" s="472" t="s">
        <v>1472</v>
      </c>
      <c r="D107" s="472" t="s">
        <v>2124</v>
      </c>
      <c r="E107" s="472" t="s">
        <v>1473</v>
      </c>
      <c r="F107" s="472" t="s">
        <v>1474</v>
      </c>
      <c r="G107" s="472"/>
      <c r="H107" s="472">
        <v>5</v>
      </c>
      <c r="I107" s="472">
        <v>1</v>
      </c>
      <c r="J107" s="472"/>
      <c r="K107" s="472"/>
      <c r="L107" s="472"/>
      <c r="M107" s="472"/>
      <c r="N107" s="472"/>
      <c r="O107" s="472">
        <v>1</v>
      </c>
      <c r="P107" s="472">
        <v>2</v>
      </c>
      <c r="Q107" s="472"/>
      <c r="R107" s="472"/>
      <c r="S107" s="472"/>
      <c r="T107" s="472"/>
      <c r="U107" s="472"/>
      <c r="V107" s="472">
        <v>1</v>
      </c>
      <c r="W107" s="472">
        <v>1</v>
      </c>
      <c r="X107" s="472"/>
      <c r="Y107" s="472"/>
      <c r="Z107" s="472"/>
      <c r="AA107" s="472">
        <v>1</v>
      </c>
      <c r="AB107" s="472">
        <v>1</v>
      </c>
      <c r="AC107" s="472"/>
      <c r="AD107" s="472">
        <f t="shared" si="12"/>
        <v>0</v>
      </c>
      <c r="AE107" s="472">
        <v>1</v>
      </c>
      <c r="AF107" s="472"/>
      <c r="AG107" s="472">
        <v>10</v>
      </c>
      <c r="AH107" s="472">
        <v>20</v>
      </c>
      <c r="AI107" s="472"/>
      <c r="AJ107" s="472"/>
      <c r="AK107" s="472"/>
      <c r="AL107" s="472"/>
      <c r="AM107" s="472"/>
      <c r="AN107" s="472"/>
    </row>
    <row r="108" spans="1:40" ht="54" x14ac:dyDescent="0.25">
      <c r="A108" s="472">
        <v>92</v>
      </c>
      <c r="B108" s="472" t="s">
        <v>223</v>
      </c>
      <c r="C108" s="472" t="s">
        <v>1475</v>
      </c>
      <c r="D108" s="472" t="s">
        <v>2124</v>
      </c>
      <c r="E108" s="472" t="s">
        <v>1476</v>
      </c>
      <c r="F108" s="472" t="s">
        <v>1477</v>
      </c>
      <c r="G108" s="472"/>
      <c r="H108" s="230">
        <v>4</v>
      </c>
      <c r="I108" s="230">
        <v>1</v>
      </c>
      <c r="J108" s="230"/>
      <c r="K108" s="230"/>
      <c r="L108" s="230">
        <v>1</v>
      </c>
      <c r="M108" s="230">
        <v>1</v>
      </c>
      <c r="N108" s="230"/>
      <c r="O108" s="230">
        <v>1</v>
      </c>
      <c r="P108" s="230">
        <v>2</v>
      </c>
      <c r="Q108" s="230">
        <v>1</v>
      </c>
      <c r="R108" s="230"/>
      <c r="S108" s="230">
        <v>1</v>
      </c>
      <c r="T108" s="230"/>
      <c r="U108" s="230"/>
      <c r="V108" s="230">
        <v>1</v>
      </c>
      <c r="W108" s="230">
        <v>1</v>
      </c>
      <c r="X108" s="230"/>
      <c r="Y108" s="230"/>
      <c r="Z108" s="230"/>
      <c r="AA108" s="230">
        <v>1</v>
      </c>
      <c r="AB108" s="230"/>
      <c r="AC108" s="230">
        <v>1</v>
      </c>
      <c r="AD108" s="230"/>
      <c r="AE108" s="230">
        <v>2</v>
      </c>
      <c r="AF108" s="230">
        <v>5</v>
      </c>
      <c r="AG108" s="230">
        <v>5</v>
      </c>
      <c r="AH108" s="230">
        <v>1</v>
      </c>
      <c r="AI108" s="230"/>
      <c r="AJ108" s="230"/>
      <c r="AK108" s="230"/>
      <c r="AL108" s="230"/>
      <c r="AM108" s="230"/>
      <c r="AN108" s="230"/>
    </row>
    <row r="109" spans="1:40" ht="72" x14ac:dyDescent="0.25">
      <c r="A109" s="472">
        <v>93</v>
      </c>
      <c r="B109" s="472" t="s">
        <v>223</v>
      </c>
      <c r="C109" s="472" t="s">
        <v>1478</v>
      </c>
      <c r="D109" s="472" t="s">
        <v>2124</v>
      </c>
      <c r="E109" s="472" t="s">
        <v>1479</v>
      </c>
      <c r="F109" s="472" t="s">
        <v>1480</v>
      </c>
      <c r="G109" s="472"/>
      <c r="H109" s="230">
        <v>4</v>
      </c>
      <c r="I109" s="230">
        <v>1</v>
      </c>
      <c r="J109" s="230"/>
      <c r="K109" s="230"/>
      <c r="L109" s="230">
        <v>1</v>
      </c>
      <c r="M109" s="230">
        <v>1</v>
      </c>
      <c r="N109" s="230"/>
      <c r="O109" s="230">
        <v>1</v>
      </c>
      <c r="P109" s="230">
        <v>2</v>
      </c>
      <c r="Q109" s="230">
        <v>1</v>
      </c>
      <c r="R109" s="230"/>
      <c r="S109" s="230">
        <v>1</v>
      </c>
      <c r="T109" s="230"/>
      <c r="U109" s="230"/>
      <c r="V109" s="230">
        <v>1</v>
      </c>
      <c r="W109" s="230">
        <v>1</v>
      </c>
      <c r="X109" s="230"/>
      <c r="Y109" s="230"/>
      <c r="Z109" s="230"/>
      <c r="AA109" s="230">
        <v>1</v>
      </c>
      <c r="AB109" s="230">
        <v>1</v>
      </c>
      <c r="AC109" s="230">
        <v>1</v>
      </c>
      <c r="AD109" s="230"/>
      <c r="AE109" s="230">
        <v>2</v>
      </c>
      <c r="AF109" s="230">
        <v>5</v>
      </c>
      <c r="AG109" s="230">
        <v>5</v>
      </c>
      <c r="AH109" s="230">
        <v>1</v>
      </c>
      <c r="AI109" s="230"/>
      <c r="AJ109" s="230"/>
      <c r="AK109" s="230"/>
      <c r="AL109" s="230"/>
      <c r="AM109" s="230"/>
      <c r="AN109" s="230"/>
    </row>
    <row r="110" spans="1:40" ht="54" x14ac:dyDescent="0.25">
      <c r="A110" s="472">
        <v>94</v>
      </c>
      <c r="B110" s="472" t="s">
        <v>223</v>
      </c>
      <c r="C110" s="472" t="s">
        <v>1475</v>
      </c>
      <c r="D110" s="472" t="s">
        <v>2124</v>
      </c>
      <c r="E110" s="472" t="s">
        <v>1481</v>
      </c>
      <c r="F110" s="472" t="s">
        <v>1482</v>
      </c>
      <c r="G110" s="472"/>
      <c r="H110" s="230">
        <v>5</v>
      </c>
      <c r="I110" s="230">
        <v>1</v>
      </c>
      <c r="J110" s="230"/>
      <c r="K110" s="230"/>
      <c r="L110" s="230"/>
      <c r="M110" s="230">
        <v>1</v>
      </c>
      <c r="N110" s="230"/>
      <c r="O110" s="230">
        <v>1</v>
      </c>
      <c r="P110" s="230">
        <v>2</v>
      </c>
      <c r="Q110" s="230">
        <v>1</v>
      </c>
      <c r="R110" s="230"/>
      <c r="S110" s="230">
        <v>1</v>
      </c>
      <c r="T110" s="230"/>
      <c r="U110" s="230"/>
      <c r="V110" s="230">
        <v>1</v>
      </c>
      <c r="W110" s="230">
        <v>1</v>
      </c>
      <c r="X110" s="230"/>
      <c r="Y110" s="230"/>
      <c r="Z110" s="230"/>
      <c r="AA110" s="230">
        <v>1</v>
      </c>
      <c r="AB110" s="230"/>
      <c r="AC110" s="230">
        <v>1</v>
      </c>
      <c r="AD110" s="230"/>
      <c r="AE110" s="230">
        <v>1</v>
      </c>
      <c r="AF110" s="230">
        <v>5</v>
      </c>
      <c r="AG110" s="230">
        <v>5</v>
      </c>
      <c r="AH110" s="230">
        <v>1</v>
      </c>
      <c r="AI110" s="230"/>
      <c r="AJ110" s="230"/>
      <c r="AK110" s="230"/>
      <c r="AL110" s="230"/>
      <c r="AM110" s="230"/>
      <c r="AN110" s="230"/>
    </row>
    <row r="111" spans="1:40" ht="54" x14ac:dyDescent="0.25">
      <c r="A111" s="472">
        <v>95</v>
      </c>
      <c r="B111" s="472" t="s">
        <v>223</v>
      </c>
      <c r="C111" s="472" t="s">
        <v>1475</v>
      </c>
      <c r="D111" s="472" t="s">
        <v>2124</v>
      </c>
      <c r="E111" s="472" t="s">
        <v>1481</v>
      </c>
      <c r="F111" s="472" t="s">
        <v>1483</v>
      </c>
      <c r="G111" s="472"/>
      <c r="H111" s="97">
        <v>5</v>
      </c>
      <c r="I111" s="97">
        <v>1</v>
      </c>
      <c r="J111" s="97"/>
      <c r="K111" s="97"/>
      <c r="L111" s="97"/>
      <c r="M111" s="97"/>
      <c r="N111" s="97"/>
      <c r="O111" s="97">
        <v>1</v>
      </c>
      <c r="P111" s="97">
        <v>2</v>
      </c>
      <c r="Q111" s="97">
        <v>1</v>
      </c>
      <c r="R111" s="97"/>
      <c r="S111" s="97">
        <v>1</v>
      </c>
      <c r="T111" s="97"/>
      <c r="U111" s="230"/>
      <c r="V111" s="230">
        <v>1</v>
      </c>
      <c r="W111" s="230">
        <v>1</v>
      </c>
      <c r="X111" s="230"/>
      <c r="Y111" s="230"/>
      <c r="Z111" s="230"/>
      <c r="AA111" s="230">
        <v>1</v>
      </c>
      <c r="AB111" s="230"/>
      <c r="AC111" s="230">
        <v>1</v>
      </c>
      <c r="AD111" s="230"/>
      <c r="AE111" s="230">
        <v>2</v>
      </c>
      <c r="AF111" s="230">
        <v>5</v>
      </c>
      <c r="AG111" s="230">
        <v>5</v>
      </c>
      <c r="AH111" s="230">
        <v>1</v>
      </c>
      <c r="AI111" s="230"/>
      <c r="AJ111" s="230"/>
      <c r="AK111" s="230"/>
      <c r="AL111" s="230"/>
      <c r="AM111" s="230"/>
      <c r="AN111" s="230"/>
    </row>
    <row r="112" spans="1:40" ht="54" x14ac:dyDescent="0.25">
      <c r="A112" s="472">
        <v>96</v>
      </c>
      <c r="B112" s="472" t="s">
        <v>223</v>
      </c>
      <c r="C112" s="472" t="s">
        <v>1475</v>
      </c>
      <c r="D112" s="472" t="s">
        <v>2124</v>
      </c>
      <c r="E112" s="202" t="s">
        <v>1484</v>
      </c>
      <c r="F112" s="472" t="s">
        <v>2111</v>
      </c>
      <c r="G112" s="472"/>
      <c r="H112" s="97">
        <v>3</v>
      </c>
      <c r="I112" s="97">
        <v>1</v>
      </c>
      <c r="J112" s="97"/>
      <c r="K112" s="97"/>
      <c r="L112" s="97"/>
      <c r="M112" s="97"/>
      <c r="N112" s="97"/>
      <c r="O112" s="97">
        <v>1</v>
      </c>
      <c r="P112" s="97">
        <v>2</v>
      </c>
      <c r="Q112" s="97">
        <v>1</v>
      </c>
      <c r="R112" s="97"/>
      <c r="S112" s="97">
        <v>1</v>
      </c>
      <c r="T112" s="97"/>
      <c r="U112" s="230"/>
      <c r="V112" s="230">
        <v>1</v>
      </c>
      <c r="W112" s="230">
        <v>1</v>
      </c>
      <c r="X112" s="230"/>
      <c r="Y112" s="230"/>
      <c r="Z112" s="230"/>
      <c r="AA112" s="230">
        <v>1</v>
      </c>
      <c r="AB112" s="230"/>
      <c r="AC112" s="230">
        <v>1</v>
      </c>
      <c r="AD112" s="230"/>
      <c r="AE112" s="230">
        <v>2</v>
      </c>
      <c r="AF112" s="230">
        <v>5</v>
      </c>
      <c r="AG112" s="230">
        <v>5</v>
      </c>
      <c r="AH112" s="230">
        <v>1</v>
      </c>
      <c r="AI112" s="230"/>
      <c r="AJ112" s="230"/>
      <c r="AK112" s="230"/>
      <c r="AL112" s="230"/>
      <c r="AM112" s="230"/>
      <c r="AN112" s="230"/>
    </row>
    <row r="113" spans="1:40" ht="54" x14ac:dyDescent="0.25">
      <c r="A113" s="472">
        <v>97</v>
      </c>
      <c r="B113" s="472" t="s">
        <v>223</v>
      </c>
      <c r="C113" s="472" t="s">
        <v>1475</v>
      </c>
      <c r="D113" s="472" t="s">
        <v>2124</v>
      </c>
      <c r="E113" s="472" t="s">
        <v>1485</v>
      </c>
      <c r="F113" s="472" t="s">
        <v>1486</v>
      </c>
      <c r="G113" s="472"/>
      <c r="H113" s="97">
        <v>6</v>
      </c>
      <c r="I113" s="97">
        <v>1</v>
      </c>
      <c r="J113" s="97"/>
      <c r="K113" s="97"/>
      <c r="L113" s="97">
        <v>1</v>
      </c>
      <c r="M113" s="97"/>
      <c r="N113" s="97"/>
      <c r="O113" s="97">
        <v>1</v>
      </c>
      <c r="P113" s="97">
        <v>2</v>
      </c>
      <c r="Q113" s="97">
        <v>1</v>
      </c>
      <c r="R113" s="97"/>
      <c r="S113" s="97">
        <v>1</v>
      </c>
      <c r="T113" s="97"/>
      <c r="U113" s="230"/>
      <c r="V113" s="230">
        <v>1</v>
      </c>
      <c r="W113" s="230">
        <v>1</v>
      </c>
      <c r="X113" s="230"/>
      <c r="Y113" s="230"/>
      <c r="Z113" s="230"/>
      <c r="AA113" s="230">
        <v>1</v>
      </c>
      <c r="AB113" s="230">
        <v>1</v>
      </c>
      <c r="AC113" s="230">
        <v>1</v>
      </c>
      <c r="AD113" s="230"/>
      <c r="AE113" s="230">
        <v>2</v>
      </c>
      <c r="AF113" s="230">
        <v>5</v>
      </c>
      <c r="AG113" s="230">
        <v>5</v>
      </c>
      <c r="AH113" s="230">
        <v>1</v>
      </c>
      <c r="AI113" s="230"/>
      <c r="AJ113" s="230"/>
      <c r="AK113" s="230"/>
      <c r="AL113" s="230"/>
      <c r="AM113" s="230"/>
      <c r="AN113" s="230"/>
    </row>
    <row r="114" spans="1:40" ht="54" x14ac:dyDescent="0.35">
      <c r="A114" s="472">
        <v>98</v>
      </c>
      <c r="B114" s="472" t="s">
        <v>223</v>
      </c>
      <c r="C114" s="472" t="s">
        <v>1475</v>
      </c>
      <c r="D114" s="472" t="s">
        <v>2124</v>
      </c>
      <c r="E114" s="472" t="s">
        <v>1487</v>
      </c>
      <c r="F114" s="472" t="s">
        <v>1488</v>
      </c>
      <c r="G114" s="472"/>
      <c r="H114" s="285">
        <v>6</v>
      </c>
      <c r="I114" s="285">
        <v>1</v>
      </c>
      <c r="J114" s="285"/>
      <c r="K114" s="285"/>
      <c r="L114" s="285">
        <v>1</v>
      </c>
      <c r="M114" s="285"/>
      <c r="N114" s="285"/>
      <c r="O114" s="285">
        <v>1</v>
      </c>
      <c r="P114" s="285">
        <v>2</v>
      </c>
      <c r="Q114" s="285">
        <v>1</v>
      </c>
      <c r="R114" s="285"/>
      <c r="S114" s="285">
        <v>1</v>
      </c>
      <c r="T114" s="285"/>
      <c r="U114" s="285"/>
      <c r="V114" s="285">
        <v>1</v>
      </c>
      <c r="W114" s="285">
        <v>1</v>
      </c>
      <c r="X114" s="285"/>
      <c r="Y114" s="285"/>
      <c r="Z114" s="285"/>
      <c r="AA114" s="285">
        <v>1</v>
      </c>
      <c r="AB114" s="285"/>
      <c r="AC114" s="285">
        <v>1</v>
      </c>
      <c r="AD114" s="285"/>
      <c r="AE114" s="285">
        <v>1</v>
      </c>
      <c r="AF114" s="285">
        <v>5</v>
      </c>
      <c r="AG114" s="285">
        <v>5</v>
      </c>
      <c r="AH114" s="285">
        <v>1</v>
      </c>
      <c r="AI114" s="285"/>
      <c r="AJ114" s="285"/>
      <c r="AK114" s="285"/>
      <c r="AL114" s="285"/>
      <c r="AM114" s="285"/>
      <c r="AN114" s="285"/>
    </row>
    <row r="115" spans="1:40" ht="54" x14ac:dyDescent="0.25">
      <c r="A115" s="472">
        <v>99</v>
      </c>
      <c r="B115" s="472" t="s">
        <v>223</v>
      </c>
      <c r="C115" s="472" t="s">
        <v>1489</v>
      </c>
      <c r="D115" s="472" t="s">
        <v>2124</v>
      </c>
      <c r="E115" s="472" t="s">
        <v>1490</v>
      </c>
      <c r="F115" s="472" t="s">
        <v>1491</v>
      </c>
      <c r="G115" s="472"/>
      <c r="H115" s="97">
        <v>5</v>
      </c>
      <c r="I115" s="97">
        <v>1</v>
      </c>
      <c r="J115" s="97"/>
      <c r="K115" s="97"/>
      <c r="L115" s="97">
        <v>1</v>
      </c>
      <c r="M115" s="97"/>
      <c r="N115" s="97"/>
      <c r="O115" s="97">
        <v>1</v>
      </c>
      <c r="P115" s="97">
        <v>2</v>
      </c>
      <c r="Q115" s="97">
        <v>1</v>
      </c>
      <c r="R115" s="97"/>
      <c r="S115" s="97">
        <v>1</v>
      </c>
      <c r="T115" s="97"/>
      <c r="U115" s="230"/>
      <c r="V115" s="230">
        <v>1</v>
      </c>
      <c r="W115" s="230">
        <v>1</v>
      </c>
      <c r="X115" s="230"/>
      <c r="Y115" s="230"/>
      <c r="Z115" s="230"/>
      <c r="AA115" s="230">
        <v>1</v>
      </c>
      <c r="AB115" s="230"/>
      <c r="AC115" s="230">
        <v>1</v>
      </c>
      <c r="AD115" s="230"/>
      <c r="AE115" s="230">
        <v>1</v>
      </c>
      <c r="AF115" s="230">
        <v>5</v>
      </c>
      <c r="AG115" s="230">
        <v>5</v>
      </c>
      <c r="AH115" s="230">
        <v>1</v>
      </c>
      <c r="AI115" s="230"/>
      <c r="AJ115" s="230"/>
      <c r="AK115" s="230"/>
      <c r="AL115" s="230"/>
      <c r="AM115" s="230"/>
      <c r="AN115" s="230"/>
    </row>
    <row r="116" spans="1:40" ht="54" x14ac:dyDescent="0.25">
      <c r="A116" s="472">
        <v>100</v>
      </c>
      <c r="B116" s="472" t="s">
        <v>223</v>
      </c>
      <c r="C116" s="472" t="s">
        <v>1475</v>
      </c>
      <c r="D116" s="472" t="s">
        <v>2124</v>
      </c>
      <c r="E116" s="472" t="s">
        <v>1492</v>
      </c>
      <c r="F116" s="472" t="s">
        <v>1493</v>
      </c>
      <c r="G116" s="472"/>
      <c r="H116" s="97">
        <v>4</v>
      </c>
      <c r="I116" s="97">
        <v>1</v>
      </c>
      <c r="J116" s="97"/>
      <c r="K116" s="97"/>
      <c r="L116" s="97"/>
      <c r="M116" s="97"/>
      <c r="N116" s="97"/>
      <c r="O116" s="97">
        <v>1</v>
      </c>
      <c r="P116" s="97">
        <v>2</v>
      </c>
      <c r="Q116" s="97">
        <v>1</v>
      </c>
      <c r="R116" s="97"/>
      <c r="S116" s="97">
        <v>1</v>
      </c>
      <c r="T116" s="97"/>
      <c r="U116" s="230"/>
      <c r="V116" s="230">
        <v>1</v>
      </c>
      <c r="W116" s="230">
        <v>1</v>
      </c>
      <c r="X116" s="230"/>
      <c r="Y116" s="230"/>
      <c r="Z116" s="230"/>
      <c r="AA116" s="230">
        <v>1</v>
      </c>
      <c r="AB116" s="230"/>
      <c r="AC116" s="230">
        <v>1</v>
      </c>
      <c r="AD116" s="230"/>
      <c r="AE116" s="230">
        <v>1</v>
      </c>
      <c r="AF116" s="230">
        <v>5</v>
      </c>
      <c r="AG116" s="230">
        <v>5</v>
      </c>
      <c r="AH116" s="230">
        <v>1</v>
      </c>
      <c r="AI116" s="230"/>
      <c r="AJ116" s="230"/>
      <c r="AK116" s="230"/>
      <c r="AL116" s="230"/>
      <c r="AM116" s="230"/>
      <c r="AN116" s="230"/>
    </row>
    <row r="117" spans="1:40" ht="54" x14ac:dyDescent="0.25">
      <c r="A117" s="472">
        <v>101</v>
      </c>
      <c r="B117" s="472" t="s">
        <v>223</v>
      </c>
      <c r="C117" s="472" t="s">
        <v>1475</v>
      </c>
      <c r="D117" s="472" t="s">
        <v>2124</v>
      </c>
      <c r="E117" s="472" t="s">
        <v>1494</v>
      </c>
      <c r="F117" s="472" t="s">
        <v>1495</v>
      </c>
      <c r="G117" s="472"/>
      <c r="H117" s="97">
        <v>5</v>
      </c>
      <c r="I117" s="97">
        <v>1</v>
      </c>
      <c r="J117" s="97"/>
      <c r="K117" s="97"/>
      <c r="L117" s="97"/>
      <c r="M117" s="97"/>
      <c r="N117" s="97"/>
      <c r="O117" s="97">
        <v>1</v>
      </c>
      <c r="P117" s="97">
        <v>2</v>
      </c>
      <c r="Q117" s="97">
        <v>1</v>
      </c>
      <c r="R117" s="97"/>
      <c r="S117" s="97"/>
      <c r="T117" s="97"/>
      <c r="U117" s="230"/>
      <c r="V117" s="230"/>
      <c r="W117" s="230">
        <v>1</v>
      </c>
      <c r="X117" s="230"/>
      <c r="Y117" s="230"/>
      <c r="Z117" s="230"/>
      <c r="AA117" s="230"/>
      <c r="AB117" s="230"/>
      <c r="AC117" s="230">
        <v>1</v>
      </c>
      <c r="AD117" s="230"/>
      <c r="AE117" s="230">
        <v>1</v>
      </c>
      <c r="AF117" s="230">
        <v>5</v>
      </c>
      <c r="AG117" s="230">
        <v>5</v>
      </c>
      <c r="AH117" s="230">
        <v>1</v>
      </c>
      <c r="AI117" s="230"/>
      <c r="AJ117" s="230"/>
      <c r="AK117" s="230"/>
      <c r="AL117" s="230"/>
      <c r="AM117" s="230"/>
      <c r="AN117" s="230"/>
    </row>
    <row r="118" spans="1:40" ht="54" x14ac:dyDescent="0.25">
      <c r="A118" s="472">
        <v>102</v>
      </c>
      <c r="B118" s="472" t="s">
        <v>223</v>
      </c>
      <c r="C118" s="472" t="s">
        <v>1472</v>
      </c>
      <c r="D118" s="472" t="s">
        <v>2124</v>
      </c>
      <c r="E118" s="202" t="s">
        <v>2165</v>
      </c>
      <c r="F118" s="472" t="s">
        <v>2110</v>
      </c>
      <c r="G118" s="472"/>
      <c r="H118" s="230">
        <v>5</v>
      </c>
      <c r="I118" s="230">
        <v>1</v>
      </c>
      <c r="J118" s="230"/>
      <c r="K118" s="230"/>
      <c r="L118" s="230"/>
      <c r="M118" s="230"/>
      <c r="N118" s="230"/>
      <c r="O118" s="230">
        <v>1</v>
      </c>
      <c r="P118" s="230">
        <v>2</v>
      </c>
      <c r="Q118" s="230">
        <v>1</v>
      </c>
      <c r="R118" s="230"/>
      <c r="S118" s="230">
        <v>1</v>
      </c>
      <c r="T118" s="230"/>
      <c r="U118" s="230"/>
      <c r="V118" s="230">
        <v>1</v>
      </c>
      <c r="W118" s="230">
        <v>1</v>
      </c>
      <c r="X118" s="230"/>
      <c r="Y118" s="230"/>
      <c r="Z118" s="230"/>
      <c r="AA118" s="230">
        <v>1</v>
      </c>
      <c r="AB118" s="230"/>
      <c r="AC118" s="230"/>
      <c r="AD118" s="230"/>
      <c r="AE118" s="230">
        <v>1</v>
      </c>
      <c r="AF118" s="230">
        <v>5</v>
      </c>
      <c r="AG118" s="230">
        <v>5</v>
      </c>
      <c r="AH118" s="230">
        <v>1</v>
      </c>
      <c r="AI118" s="230"/>
      <c r="AJ118" s="230"/>
      <c r="AK118" s="230"/>
      <c r="AL118" s="230"/>
      <c r="AM118" s="230"/>
      <c r="AN118" s="230"/>
    </row>
    <row r="119" spans="1:40" ht="54" x14ac:dyDescent="0.25">
      <c r="A119" s="472">
        <v>103</v>
      </c>
      <c r="B119" s="472" t="s">
        <v>223</v>
      </c>
      <c r="C119" s="472"/>
      <c r="D119" s="472" t="s">
        <v>2124</v>
      </c>
      <c r="E119" s="202"/>
      <c r="F119" s="230" t="s">
        <v>2444</v>
      </c>
      <c r="G119" s="472">
        <v>1</v>
      </c>
      <c r="H119" s="230">
        <v>10</v>
      </c>
      <c r="I119" s="230">
        <v>1</v>
      </c>
      <c r="J119" s="230"/>
      <c r="K119" s="230"/>
      <c r="L119" s="230">
        <v>1</v>
      </c>
      <c r="M119" s="230"/>
      <c r="N119" s="230"/>
      <c r="O119" s="230">
        <v>4</v>
      </c>
      <c r="P119" s="230">
        <v>2</v>
      </c>
      <c r="Q119" s="230"/>
      <c r="R119" s="230"/>
      <c r="S119" s="230"/>
      <c r="T119" s="230"/>
      <c r="U119" s="230"/>
      <c r="V119" s="230">
        <v>1</v>
      </c>
      <c r="W119" s="230">
        <v>4</v>
      </c>
      <c r="X119" s="230"/>
      <c r="Y119" s="230"/>
      <c r="Z119" s="230"/>
      <c r="AA119" s="230"/>
      <c r="AB119" s="230"/>
      <c r="AC119" s="230">
        <v>1</v>
      </c>
      <c r="AD119" s="230"/>
      <c r="AE119" s="230">
        <v>5</v>
      </c>
      <c r="AF119" s="230">
        <v>4</v>
      </c>
      <c r="AG119" s="230">
        <v>30</v>
      </c>
      <c r="AH119" s="230">
        <v>15</v>
      </c>
      <c r="AI119" s="230"/>
      <c r="AJ119" s="230"/>
      <c r="AK119" s="230"/>
      <c r="AL119" s="230"/>
      <c r="AM119" s="230"/>
      <c r="AN119" s="230"/>
    </row>
    <row r="120" spans="1:40" ht="54" x14ac:dyDescent="0.25">
      <c r="A120" s="472">
        <v>104</v>
      </c>
      <c r="B120" s="472" t="s">
        <v>223</v>
      </c>
      <c r="C120" s="472"/>
      <c r="D120" s="472" t="s">
        <v>2124</v>
      </c>
      <c r="E120" s="202"/>
      <c r="F120" s="230" t="s">
        <v>2445</v>
      </c>
      <c r="G120" s="472">
        <v>1</v>
      </c>
      <c r="H120" s="230">
        <v>5</v>
      </c>
      <c r="I120" s="230">
        <v>1</v>
      </c>
      <c r="J120" s="230"/>
      <c r="K120" s="230"/>
      <c r="L120" s="230"/>
      <c r="M120" s="230"/>
      <c r="N120" s="230"/>
      <c r="O120" s="230">
        <v>1</v>
      </c>
      <c r="P120" s="230">
        <v>1</v>
      </c>
      <c r="Q120" s="230"/>
      <c r="R120" s="230"/>
      <c r="S120" s="230"/>
      <c r="T120" s="230"/>
      <c r="U120" s="230"/>
      <c r="V120" s="230"/>
      <c r="W120" s="230">
        <v>1</v>
      </c>
      <c r="X120" s="230"/>
      <c r="Y120" s="230"/>
      <c r="Z120" s="230"/>
      <c r="AA120" s="230"/>
      <c r="AB120" s="230"/>
      <c r="AC120" s="230">
        <v>1</v>
      </c>
      <c r="AD120" s="230"/>
      <c r="AE120" s="230">
        <v>1</v>
      </c>
      <c r="AF120" s="230"/>
      <c r="AG120" s="230">
        <v>10</v>
      </c>
      <c r="AH120" s="230">
        <v>10</v>
      </c>
      <c r="AI120" s="230"/>
      <c r="AJ120" s="230"/>
      <c r="AK120" s="230"/>
      <c r="AL120" s="230"/>
      <c r="AM120" s="230"/>
      <c r="AN120" s="230"/>
    </row>
    <row r="121" spans="1:40" ht="54" x14ac:dyDescent="0.25">
      <c r="A121" s="472">
        <v>105</v>
      </c>
      <c r="B121" s="472" t="s">
        <v>223</v>
      </c>
      <c r="C121" s="472"/>
      <c r="D121" s="472" t="s">
        <v>2124</v>
      </c>
      <c r="E121" s="202"/>
      <c r="F121" s="230" t="s">
        <v>2446</v>
      </c>
      <c r="G121" s="472">
        <v>1</v>
      </c>
      <c r="H121" s="230">
        <v>5</v>
      </c>
      <c r="I121" s="230">
        <v>1</v>
      </c>
      <c r="J121" s="230"/>
      <c r="K121" s="230"/>
      <c r="L121" s="230"/>
      <c r="M121" s="230"/>
      <c r="N121" s="230"/>
      <c r="O121" s="230">
        <v>1</v>
      </c>
      <c r="P121" s="230">
        <v>1</v>
      </c>
      <c r="Q121" s="230"/>
      <c r="R121" s="230"/>
      <c r="S121" s="230"/>
      <c r="T121" s="230"/>
      <c r="U121" s="230"/>
      <c r="V121" s="230"/>
      <c r="W121" s="230">
        <v>1</v>
      </c>
      <c r="X121" s="230"/>
      <c r="Y121" s="230"/>
      <c r="Z121" s="230"/>
      <c r="AA121" s="230"/>
      <c r="AB121" s="230"/>
      <c r="AC121" s="230">
        <v>1</v>
      </c>
      <c r="AD121" s="230"/>
      <c r="AE121" s="230">
        <v>1</v>
      </c>
      <c r="AF121" s="230"/>
      <c r="AG121" s="230">
        <v>10</v>
      </c>
      <c r="AH121" s="230">
        <v>10</v>
      </c>
      <c r="AI121" s="230"/>
      <c r="AJ121" s="230"/>
      <c r="AK121" s="230"/>
      <c r="AL121" s="230"/>
      <c r="AM121" s="230"/>
      <c r="AN121" s="230"/>
    </row>
    <row r="122" spans="1:40" ht="108" x14ac:dyDescent="0.25">
      <c r="A122" s="472">
        <v>106</v>
      </c>
      <c r="B122" s="472" t="s">
        <v>223</v>
      </c>
      <c r="C122" s="472" t="s">
        <v>1496</v>
      </c>
      <c r="D122" s="472" t="s">
        <v>2124</v>
      </c>
      <c r="E122" s="202" t="s">
        <v>1497</v>
      </c>
      <c r="F122" s="472" t="s">
        <v>2109</v>
      </c>
      <c r="G122" s="472"/>
      <c r="H122" s="230">
        <v>8</v>
      </c>
      <c r="I122" s="230">
        <v>1</v>
      </c>
      <c r="J122" s="230"/>
      <c r="K122" s="230"/>
      <c r="L122" s="230">
        <v>1</v>
      </c>
      <c r="M122" s="230">
        <v>1</v>
      </c>
      <c r="N122" s="230"/>
      <c r="O122" s="230">
        <v>2</v>
      </c>
      <c r="P122" s="230">
        <v>6</v>
      </c>
      <c r="Q122" s="230">
        <v>2</v>
      </c>
      <c r="R122" s="230"/>
      <c r="S122" s="230">
        <v>2</v>
      </c>
      <c r="T122" s="230"/>
      <c r="U122" s="230"/>
      <c r="V122" s="230">
        <v>1</v>
      </c>
      <c r="W122" s="230">
        <v>1</v>
      </c>
      <c r="X122" s="230"/>
      <c r="Y122" s="230"/>
      <c r="Z122" s="230"/>
      <c r="AA122" s="230">
        <v>1</v>
      </c>
      <c r="AB122" s="230"/>
      <c r="AC122" s="230">
        <v>1</v>
      </c>
      <c r="AD122" s="230">
        <v>1</v>
      </c>
      <c r="AE122" s="230">
        <v>2</v>
      </c>
      <c r="AF122" s="230">
        <v>7</v>
      </c>
      <c r="AG122" s="230">
        <v>10</v>
      </c>
      <c r="AH122" s="230">
        <v>3</v>
      </c>
      <c r="AI122" s="230"/>
      <c r="AJ122" s="230"/>
      <c r="AK122" s="230"/>
      <c r="AL122" s="230"/>
      <c r="AM122" s="230"/>
      <c r="AN122" s="230"/>
    </row>
    <row r="123" spans="1:40" ht="54" x14ac:dyDescent="0.25">
      <c r="A123" s="472">
        <v>107</v>
      </c>
      <c r="B123" s="472" t="s">
        <v>223</v>
      </c>
      <c r="C123" s="472" t="s">
        <v>1475</v>
      </c>
      <c r="D123" s="472" t="s">
        <v>2124</v>
      </c>
      <c r="E123" s="472" t="s">
        <v>1498</v>
      </c>
      <c r="F123" s="472" t="s">
        <v>1499</v>
      </c>
      <c r="G123" s="472"/>
      <c r="H123" s="97">
        <v>6</v>
      </c>
      <c r="I123" s="97">
        <v>1</v>
      </c>
      <c r="J123" s="97"/>
      <c r="K123" s="97"/>
      <c r="L123" s="97">
        <v>1</v>
      </c>
      <c r="M123" s="97"/>
      <c r="N123" s="97"/>
      <c r="O123" s="97">
        <v>1</v>
      </c>
      <c r="P123" s="97">
        <v>2</v>
      </c>
      <c r="Q123" s="97">
        <v>1</v>
      </c>
      <c r="R123" s="97"/>
      <c r="S123" s="97">
        <v>1</v>
      </c>
      <c r="T123" s="97"/>
      <c r="U123" s="230"/>
      <c r="V123" s="230">
        <v>1</v>
      </c>
      <c r="W123" s="230">
        <v>1</v>
      </c>
      <c r="X123" s="230"/>
      <c r="Y123" s="230"/>
      <c r="Z123" s="230"/>
      <c r="AA123" s="230">
        <v>1</v>
      </c>
      <c r="AB123" s="230"/>
      <c r="AC123" s="230">
        <v>1</v>
      </c>
      <c r="AD123" s="230"/>
      <c r="AE123" s="230">
        <v>2</v>
      </c>
      <c r="AF123" s="230">
        <v>5</v>
      </c>
      <c r="AG123" s="230">
        <v>5</v>
      </c>
      <c r="AH123" s="230">
        <v>1</v>
      </c>
      <c r="AI123" s="230"/>
      <c r="AJ123" s="230"/>
      <c r="AK123" s="230"/>
      <c r="AL123" s="230"/>
      <c r="AM123" s="230"/>
      <c r="AN123" s="230"/>
    </row>
    <row r="124" spans="1:40" ht="18" x14ac:dyDescent="0.25">
      <c r="A124" s="200" t="s">
        <v>137</v>
      </c>
      <c r="B124" s="198"/>
      <c r="C124" s="198"/>
      <c r="D124" s="198"/>
      <c r="E124" s="198"/>
      <c r="F124" s="198"/>
      <c r="G124" s="200">
        <f>SUM(G102:G123)</f>
        <v>3</v>
      </c>
      <c r="H124" s="200">
        <f t="shared" ref="H124:AN124" si="14">SUM(H102:H123)</f>
        <v>117</v>
      </c>
      <c r="I124" s="200">
        <f t="shared" si="14"/>
        <v>22</v>
      </c>
      <c r="J124" s="200">
        <f t="shared" si="14"/>
        <v>0</v>
      </c>
      <c r="K124" s="200">
        <f t="shared" si="14"/>
        <v>0</v>
      </c>
      <c r="L124" s="200">
        <f t="shared" si="14"/>
        <v>8</v>
      </c>
      <c r="M124" s="200">
        <f t="shared" si="14"/>
        <v>6</v>
      </c>
      <c r="N124" s="200">
        <f t="shared" si="14"/>
        <v>0</v>
      </c>
      <c r="O124" s="200">
        <f t="shared" si="14"/>
        <v>32</v>
      </c>
      <c r="P124" s="200">
        <f t="shared" si="14"/>
        <v>52</v>
      </c>
      <c r="Q124" s="200">
        <f t="shared" si="14"/>
        <v>21</v>
      </c>
      <c r="R124" s="200">
        <f t="shared" si="14"/>
        <v>0</v>
      </c>
      <c r="S124" s="200">
        <f t="shared" si="14"/>
        <v>24</v>
      </c>
      <c r="T124" s="200">
        <f t="shared" si="14"/>
        <v>0</v>
      </c>
      <c r="U124" s="200">
        <f t="shared" si="14"/>
        <v>0</v>
      </c>
      <c r="V124" s="200">
        <f t="shared" si="14"/>
        <v>21</v>
      </c>
      <c r="W124" s="200">
        <f t="shared" si="14"/>
        <v>24</v>
      </c>
      <c r="X124" s="200">
        <f t="shared" si="14"/>
        <v>4</v>
      </c>
      <c r="Y124" s="200">
        <f t="shared" si="14"/>
        <v>1</v>
      </c>
      <c r="Z124" s="200">
        <f t="shared" si="14"/>
        <v>0</v>
      </c>
      <c r="AA124" s="200">
        <f t="shared" si="14"/>
        <v>17</v>
      </c>
      <c r="AB124" s="200">
        <f t="shared" si="14"/>
        <v>6</v>
      </c>
      <c r="AC124" s="200">
        <f t="shared" si="14"/>
        <v>19</v>
      </c>
      <c r="AD124" s="200">
        <f t="shared" si="14"/>
        <v>2</v>
      </c>
      <c r="AE124" s="200">
        <f t="shared" si="14"/>
        <v>33</v>
      </c>
      <c r="AF124" s="200">
        <f t="shared" si="14"/>
        <v>105</v>
      </c>
      <c r="AG124" s="200">
        <f t="shared" si="14"/>
        <v>185</v>
      </c>
      <c r="AH124" s="200">
        <f t="shared" si="14"/>
        <v>87</v>
      </c>
      <c r="AI124" s="200">
        <f t="shared" si="14"/>
        <v>0</v>
      </c>
      <c r="AJ124" s="200">
        <f t="shared" si="14"/>
        <v>0</v>
      </c>
      <c r="AK124" s="200">
        <f t="shared" si="14"/>
        <v>0</v>
      </c>
      <c r="AL124" s="200">
        <f t="shared" si="14"/>
        <v>0</v>
      </c>
      <c r="AM124" s="200">
        <f t="shared" si="14"/>
        <v>0</v>
      </c>
      <c r="AN124" s="200">
        <f t="shared" si="14"/>
        <v>0</v>
      </c>
    </row>
    <row r="125" spans="1:40" ht="18" x14ac:dyDescent="0.25">
      <c r="A125" s="502" t="s">
        <v>2553</v>
      </c>
      <c r="B125" s="478"/>
      <c r="C125" s="478"/>
      <c r="D125" s="478"/>
      <c r="E125" s="478"/>
      <c r="F125" s="478"/>
      <c r="G125" s="502"/>
      <c r="H125" s="502">
        <f t="shared" ref="H125:AN125" si="15">H102+H103+H104+H105+H106+H107+H108+H109+H110+H111+H112+H113+H114+H115+H116+H117+H118+H122+H123</f>
        <v>97</v>
      </c>
      <c r="I125" s="502">
        <f t="shared" si="15"/>
        <v>19</v>
      </c>
      <c r="J125" s="502">
        <f t="shared" si="15"/>
        <v>0</v>
      </c>
      <c r="K125" s="502">
        <f t="shared" si="15"/>
        <v>0</v>
      </c>
      <c r="L125" s="502">
        <f t="shared" si="15"/>
        <v>7</v>
      </c>
      <c r="M125" s="502">
        <f t="shared" si="15"/>
        <v>6</v>
      </c>
      <c r="N125" s="502">
        <f t="shared" si="15"/>
        <v>0</v>
      </c>
      <c r="O125" s="502">
        <f t="shared" si="15"/>
        <v>26</v>
      </c>
      <c r="P125" s="502">
        <f t="shared" si="15"/>
        <v>48</v>
      </c>
      <c r="Q125" s="502">
        <f t="shared" si="15"/>
        <v>21</v>
      </c>
      <c r="R125" s="502">
        <f t="shared" si="15"/>
        <v>0</v>
      </c>
      <c r="S125" s="502">
        <f t="shared" si="15"/>
        <v>24</v>
      </c>
      <c r="T125" s="502">
        <f t="shared" si="15"/>
        <v>0</v>
      </c>
      <c r="U125" s="502">
        <f t="shared" si="15"/>
        <v>0</v>
      </c>
      <c r="V125" s="502">
        <f t="shared" si="15"/>
        <v>20</v>
      </c>
      <c r="W125" s="502">
        <f t="shared" si="15"/>
        <v>18</v>
      </c>
      <c r="X125" s="502">
        <f t="shared" si="15"/>
        <v>4</v>
      </c>
      <c r="Y125" s="502">
        <f t="shared" si="15"/>
        <v>1</v>
      </c>
      <c r="Z125" s="502">
        <f t="shared" si="15"/>
        <v>0</v>
      </c>
      <c r="AA125" s="502">
        <f t="shared" si="15"/>
        <v>17</v>
      </c>
      <c r="AB125" s="502">
        <f t="shared" si="15"/>
        <v>6</v>
      </c>
      <c r="AC125" s="502">
        <f t="shared" si="15"/>
        <v>16</v>
      </c>
      <c r="AD125" s="502">
        <f t="shared" si="15"/>
        <v>2</v>
      </c>
      <c r="AE125" s="502">
        <f t="shared" si="15"/>
        <v>26</v>
      </c>
      <c r="AF125" s="502">
        <f t="shared" si="15"/>
        <v>101</v>
      </c>
      <c r="AG125" s="502">
        <f t="shared" si="15"/>
        <v>135</v>
      </c>
      <c r="AH125" s="502">
        <f t="shared" si="15"/>
        <v>52</v>
      </c>
      <c r="AI125" s="502">
        <f t="shared" si="15"/>
        <v>0</v>
      </c>
      <c r="AJ125" s="502">
        <f t="shared" si="15"/>
        <v>0</v>
      </c>
      <c r="AK125" s="502">
        <f t="shared" si="15"/>
        <v>0</v>
      </c>
      <c r="AL125" s="502">
        <f t="shared" si="15"/>
        <v>0</v>
      </c>
      <c r="AM125" s="502">
        <f t="shared" si="15"/>
        <v>0</v>
      </c>
      <c r="AN125" s="502">
        <f t="shared" si="15"/>
        <v>0</v>
      </c>
    </row>
    <row r="126" spans="1:40" ht="54" x14ac:dyDescent="0.25">
      <c r="A126" s="472">
        <v>108</v>
      </c>
      <c r="B126" s="472" t="s">
        <v>224</v>
      </c>
      <c r="C126" s="472" t="s">
        <v>1500</v>
      </c>
      <c r="D126" s="472" t="s">
        <v>2125</v>
      </c>
      <c r="E126" s="472" t="s">
        <v>1501</v>
      </c>
      <c r="F126" s="472" t="s">
        <v>1502</v>
      </c>
      <c r="G126" s="472"/>
      <c r="H126" s="232">
        <v>7</v>
      </c>
      <c r="I126" s="232">
        <v>1</v>
      </c>
      <c r="J126" s="206"/>
      <c r="K126" s="232"/>
      <c r="L126" s="232"/>
      <c r="M126" s="232"/>
      <c r="N126" s="232"/>
      <c r="O126" s="232">
        <v>1</v>
      </c>
      <c r="P126" s="232">
        <v>3</v>
      </c>
      <c r="Q126" s="232">
        <v>1</v>
      </c>
      <c r="R126" s="232"/>
      <c r="S126" s="232"/>
      <c r="T126" s="232"/>
      <c r="U126" s="232"/>
      <c r="V126" s="206">
        <v>1</v>
      </c>
      <c r="W126" s="232"/>
      <c r="X126" s="232"/>
      <c r="Y126" s="232"/>
      <c r="Z126" s="232"/>
      <c r="AA126" s="232">
        <v>1</v>
      </c>
      <c r="AB126" s="232"/>
      <c r="AC126" s="232">
        <v>1</v>
      </c>
      <c r="AD126" s="472">
        <f t="shared" si="12"/>
        <v>0</v>
      </c>
      <c r="AE126" s="232">
        <v>2</v>
      </c>
      <c r="AF126" s="232">
        <v>4</v>
      </c>
      <c r="AG126" s="232">
        <v>20</v>
      </c>
      <c r="AH126" s="232" t="s">
        <v>545</v>
      </c>
      <c r="AI126" s="232"/>
      <c r="AJ126" s="472"/>
      <c r="AK126" s="472"/>
      <c r="AL126" s="472"/>
      <c r="AM126" s="472"/>
      <c r="AN126" s="472"/>
    </row>
    <row r="127" spans="1:40" ht="54" x14ac:dyDescent="0.25">
      <c r="A127" s="202">
        <v>109</v>
      </c>
      <c r="B127" s="472" t="s">
        <v>224</v>
      </c>
      <c r="C127" s="472" t="s">
        <v>1503</v>
      </c>
      <c r="D127" s="472" t="s">
        <v>2125</v>
      </c>
      <c r="E127" s="472" t="s">
        <v>1504</v>
      </c>
      <c r="F127" s="472" t="s">
        <v>1505</v>
      </c>
      <c r="G127" s="472"/>
      <c r="H127" s="472">
        <v>16</v>
      </c>
      <c r="I127" s="472">
        <v>2</v>
      </c>
      <c r="J127" s="472"/>
      <c r="K127" s="472"/>
      <c r="L127" s="472">
        <v>1</v>
      </c>
      <c r="M127" s="472">
        <v>1</v>
      </c>
      <c r="N127" s="472"/>
      <c r="O127" s="472">
        <v>2</v>
      </c>
      <c r="P127" s="472">
        <v>2</v>
      </c>
      <c r="Q127" s="472">
        <v>1</v>
      </c>
      <c r="R127" s="472"/>
      <c r="S127" s="472">
        <v>9</v>
      </c>
      <c r="T127" s="472"/>
      <c r="U127" s="472"/>
      <c r="V127" s="472">
        <v>1</v>
      </c>
      <c r="W127" s="472"/>
      <c r="X127" s="472"/>
      <c r="Y127" s="472"/>
      <c r="Z127" s="472"/>
      <c r="AA127" s="472"/>
      <c r="AB127" s="472">
        <v>1</v>
      </c>
      <c r="AC127" s="472">
        <v>3</v>
      </c>
      <c r="AD127" s="472">
        <f t="shared" si="12"/>
        <v>0</v>
      </c>
      <c r="AE127" s="472">
        <v>2</v>
      </c>
      <c r="AF127" s="472">
        <v>12</v>
      </c>
      <c r="AG127" s="472">
        <v>80</v>
      </c>
      <c r="AH127" s="472">
        <v>5</v>
      </c>
      <c r="AI127" s="472">
        <v>2</v>
      </c>
      <c r="AJ127" s="472"/>
      <c r="AK127" s="472"/>
      <c r="AL127" s="472"/>
      <c r="AM127" s="472"/>
      <c r="AN127" s="472"/>
    </row>
    <row r="128" spans="1:40" ht="72" x14ac:dyDescent="0.25">
      <c r="A128" s="472">
        <v>110</v>
      </c>
      <c r="B128" s="472" t="s">
        <v>224</v>
      </c>
      <c r="C128" s="472" t="s">
        <v>1506</v>
      </c>
      <c r="D128" s="472" t="s">
        <v>2125</v>
      </c>
      <c r="E128" s="472" t="s">
        <v>1507</v>
      </c>
      <c r="F128" s="472" t="s">
        <v>1508</v>
      </c>
      <c r="G128" s="472"/>
      <c r="H128" s="472">
        <v>9</v>
      </c>
      <c r="I128" s="472">
        <v>1</v>
      </c>
      <c r="J128" s="472"/>
      <c r="K128" s="472"/>
      <c r="L128" s="472">
        <v>1</v>
      </c>
      <c r="M128" s="472"/>
      <c r="N128" s="472"/>
      <c r="O128" s="472">
        <v>2</v>
      </c>
      <c r="P128" s="472">
        <v>4</v>
      </c>
      <c r="Q128" s="472">
        <v>2</v>
      </c>
      <c r="R128" s="472"/>
      <c r="S128" s="472">
        <v>10</v>
      </c>
      <c r="T128" s="472"/>
      <c r="U128" s="472"/>
      <c r="V128" s="472">
        <v>2</v>
      </c>
      <c r="W128" s="472">
        <v>2</v>
      </c>
      <c r="X128" s="472"/>
      <c r="Y128" s="472"/>
      <c r="Z128" s="472"/>
      <c r="AA128" s="472"/>
      <c r="AB128" s="472"/>
      <c r="AC128" s="472">
        <v>3</v>
      </c>
      <c r="AD128" s="472">
        <f t="shared" si="12"/>
        <v>0</v>
      </c>
      <c r="AE128" s="472">
        <v>3</v>
      </c>
      <c r="AF128" s="472">
        <v>10</v>
      </c>
      <c r="AG128" s="472">
        <v>60</v>
      </c>
      <c r="AH128" s="472">
        <v>2</v>
      </c>
      <c r="AI128" s="472">
        <v>4</v>
      </c>
      <c r="AJ128" s="472"/>
      <c r="AK128" s="472"/>
      <c r="AL128" s="472"/>
      <c r="AM128" s="472"/>
      <c r="AN128" s="472"/>
    </row>
    <row r="129" spans="1:40" ht="54" x14ac:dyDescent="0.25">
      <c r="A129" s="202">
        <v>111</v>
      </c>
      <c r="B129" s="472" t="s">
        <v>224</v>
      </c>
      <c r="C129" s="472" t="s">
        <v>1509</v>
      </c>
      <c r="D129" s="472" t="s">
        <v>2125</v>
      </c>
      <c r="E129" s="472" t="s">
        <v>1510</v>
      </c>
      <c r="F129" s="472" t="s">
        <v>1511</v>
      </c>
      <c r="G129" s="472"/>
      <c r="H129" s="232">
        <v>8</v>
      </c>
      <c r="I129" s="232">
        <v>1</v>
      </c>
      <c r="J129" s="206"/>
      <c r="K129" s="232"/>
      <c r="L129" s="232"/>
      <c r="M129" s="232">
        <v>1</v>
      </c>
      <c r="N129" s="232"/>
      <c r="O129" s="232">
        <v>1</v>
      </c>
      <c r="P129" s="232">
        <v>8</v>
      </c>
      <c r="Q129" s="232"/>
      <c r="R129" s="232"/>
      <c r="S129" s="232"/>
      <c r="T129" s="232"/>
      <c r="U129" s="232"/>
      <c r="V129" s="206">
        <v>1</v>
      </c>
      <c r="W129" s="232">
        <v>1</v>
      </c>
      <c r="X129" s="232"/>
      <c r="Y129" s="232">
        <v>1</v>
      </c>
      <c r="Z129" s="232"/>
      <c r="AA129" s="232">
        <v>1</v>
      </c>
      <c r="AB129" s="232"/>
      <c r="AC129" s="232">
        <v>2</v>
      </c>
      <c r="AD129" s="472">
        <f t="shared" si="12"/>
        <v>0</v>
      </c>
      <c r="AE129" s="232">
        <v>1</v>
      </c>
      <c r="AF129" s="232">
        <v>10</v>
      </c>
      <c r="AG129" s="232">
        <v>30</v>
      </c>
      <c r="AH129" s="472"/>
      <c r="AI129" s="472">
        <v>2</v>
      </c>
      <c r="AJ129" s="472"/>
      <c r="AK129" s="472"/>
      <c r="AL129" s="472"/>
      <c r="AM129" s="472"/>
      <c r="AN129" s="472"/>
    </row>
    <row r="130" spans="1:40" ht="234" x14ac:dyDescent="0.25">
      <c r="A130" s="472">
        <v>112</v>
      </c>
      <c r="B130" s="472" t="s">
        <v>224</v>
      </c>
      <c r="C130" s="197" t="s">
        <v>1512</v>
      </c>
      <c r="D130" s="472" t="s">
        <v>2125</v>
      </c>
      <c r="E130" s="202" t="s">
        <v>1513</v>
      </c>
      <c r="F130" s="197" t="s">
        <v>1514</v>
      </c>
      <c r="G130" s="197"/>
      <c r="H130" s="197">
        <v>40</v>
      </c>
      <c r="I130" s="197">
        <v>1</v>
      </c>
      <c r="J130" s="197"/>
      <c r="K130" s="197"/>
      <c r="L130" s="197">
        <v>2</v>
      </c>
      <c r="M130" s="197">
        <v>2</v>
      </c>
      <c r="N130" s="197">
        <v>1</v>
      </c>
      <c r="O130" s="197">
        <v>8</v>
      </c>
      <c r="P130" s="197">
        <v>16</v>
      </c>
      <c r="Q130" s="197">
        <v>3</v>
      </c>
      <c r="R130" s="197"/>
      <c r="S130" s="197">
        <v>15</v>
      </c>
      <c r="T130" s="197"/>
      <c r="U130" s="197"/>
      <c r="V130" s="197">
        <v>5</v>
      </c>
      <c r="W130" s="197">
        <v>1</v>
      </c>
      <c r="X130" s="197"/>
      <c r="Y130" s="197">
        <v>1</v>
      </c>
      <c r="Z130" s="197"/>
      <c r="AA130" s="197"/>
      <c r="AB130" s="197">
        <v>2</v>
      </c>
      <c r="AC130" s="197"/>
      <c r="AD130" s="472">
        <v>1</v>
      </c>
      <c r="AE130" s="197">
        <v>4</v>
      </c>
      <c r="AF130" s="197">
        <v>40</v>
      </c>
      <c r="AG130" s="197">
        <v>200</v>
      </c>
      <c r="AH130" s="197">
        <v>20</v>
      </c>
      <c r="AI130" s="197">
        <v>3</v>
      </c>
      <c r="AJ130" s="197"/>
      <c r="AK130" s="197"/>
      <c r="AL130" s="197"/>
      <c r="AM130" s="197"/>
      <c r="AN130" s="197"/>
    </row>
    <row r="131" spans="1:40" ht="54" x14ac:dyDescent="0.25">
      <c r="A131" s="202">
        <v>113</v>
      </c>
      <c r="B131" s="472" t="s">
        <v>224</v>
      </c>
      <c r="C131" s="472" t="s">
        <v>1515</v>
      </c>
      <c r="D131" s="472" t="s">
        <v>2125</v>
      </c>
      <c r="E131" s="472" t="s">
        <v>1516</v>
      </c>
      <c r="F131" s="472" t="s">
        <v>1517</v>
      </c>
      <c r="G131" s="472"/>
      <c r="H131" s="232">
        <v>9</v>
      </c>
      <c r="I131" s="232">
        <v>1</v>
      </c>
      <c r="J131" s="206"/>
      <c r="K131" s="232"/>
      <c r="L131" s="232"/>
      <c r="M131" s="232"/>
      <c r="N131" s="232"/>
      <c r="O131" s="232">
        <v>1</v>
      </c>
      <c r="P131" s="232">
        <v>3</v>
      </c>
      <c r="Q131" s="232"/>
      <c r="R131" s="232"/>
      <c r="S131" s="232"/>
      <c r="T131" s="232"/>
      <c r="U131" s="232"/>
      <c r="V131" s="206">
        <v>1</v>
      </c>
      <c r="W131" s="232"/>
      <c r="X131" s="232"/>
      <c r="Y131" s="232"/>
      <c r="Z131" s="232"/>
      <c r="AA131" s="232">
        <v>1</v>
      </c>
      <c r="AB131" s="232"/>
      <c r="AC131" s="232">
        <v>1</v>
      </c>
      <c r="AD131" s="472">
        <f t="shared" si="12"/>
        <v>0</v>
      </c>
      <c r="AE131" s="232">
        <v>1</v>
      </c>
      <c r="AF131" s="232">
        <v>8</v>
      </c>
      <c r="AG131" s="232">
        <v>30</v>
      </c>
      <c r="AH131" s="472"/>
      <c r="AI131" s="472"/>
      <c r="AJ131" s="472"/>
      <c r="AK131" s="472"/>
      <c r="AL131" s="472"/>
      <c r="AM131" s="472"/>
      <c r="AN131" s="472"/>
    </row>
    <row r="132" spans="1:40" ht="18" x14ac:dyDescent="0.25">
      <c r="A132" s="200" t="s">
        <v>137</v>
      </c>
      <c r="B132" s="198"/>
      <c r="C132" s="198"/>
      <c r="D132" s="198"/>
      <c r="E132" s="198"/>
      <c r="F132" s="198"/>
      <c r="G132" s="200">
        <v>0</v>
      </c>
      <c r="H132" s="200">
        <f t="shared" ref="H132:AC132" si="16">SUM(H126:H131)</f>
        <v>89</v>
      </c>
      <c r="I132" s="200">
        <f t="shared" si="16"/>
        <v>7</v>
      </c>
      <c r="J132" s="200">
        <f t="shared" si="16"/>
        <v>0</v>
      </c>
      <c r="K132" s="200">
        <f t="shared" si="16"/>
        <v>0</v>
      </c>
      <c r="L132" s="200">
        <f t="shared" si="16"/>
        <v>4</v>
      </c>
      <c r="M132" s="200">
        <f t="shared" si="16"/>
        <v>4</v>
      </c>
      <c r="N132" s="200">
        <f t="shared" si="16"/>
        <v>1</v>
      </c>
      <c r="O132" s="200">
        <f t="shared" si="16"/>
        <v>15</v>
      </c>
      <c r="P132" s="200">
        <f t="shared" si="16"/>
        <v>36</v>
      </c>
      <c r="Q132" s="200">
        <f t="shared" si="16"/>
        <v>7</v>
      </c>
      <c r="R132" s="200">
        <f t="shared" si="16"/>
        <v>0</v>
      </c>
      <c r="S132" s="200">
        <f t="shared" si="16"/>
        <v>34</v>
      </c>
      <c r="T132" s="200">
        <f t="shared" si="16"/>
        <v>0</v>
      </c>
      <c r="U132" s="200">
        <f t="shared" si="16"/>
        <v>0</v>
      </c>
      <c r="V132" s="200">
        <f t="shared" si="16"/>
        <v>11</v>
      </c>
      <c r="W132" s="200">
        <f t="shared" si="16"/>
        <v>4</v>
      </c>
      <c r="X132" s="200">
        <f t="shared" si="16"/>
        <v>0</v>
      </c>
      <c r="Y132" s="200">
        <f t="shared" si="16"/>
        <v>2</v>
      </c>
      <c r="Z132" s="200">
        <f t="shared" si="16"/>
        <v>0</v>
      </c>
      <c r="AA132" s="200">
        <f t="shared" si="16"/>
        <v>3</v>
      </c>
      <c r="AB132" s="200">
        <f t="shared" si="16"/>
        <v>3</v>
      </c>
      <c r="AC132" s="200">
        <f t="shared" si="16"/>
        <v>10</v>
      </c>
      <c r="AD132" s="200">
        <f t="shared" si="12"/>
        <v>1</v>
      </c>
      <c r="AE132" s="200">
        <f>SUM(AE126:AE131)</f>
        <v>13</v>
      </c>
      <c r="AF132" s="200">
        <f>SUM(AF126:AF131)</f>
        <v>84</v>
      </c>
      <c r="AG132" s="200">
        <f>SUM(AG126:AG131)</f>
        <v>420</v>
      </c>
      <c r="AH132" s="200">
        <f>SUM(AH126:AH131)</f>
        <v>27</v>
      </c>
      <c r="AI132" s="200">
        <f t="shared" ref="AI132:AN132" si="17">SUM(AI126:AI131)</f>
        <v>11</v>
      </c>
      <c r="AJ132" s="200">
        <f t="shared" si="17"/>
        <v>0</v>
      </c>
      <c r="AK132" s="200">
        <f t="shared" si="17"/>
        <v>0</v>
      </c>
      <c r="AL132" s="200">
        <f t="shared" si="17"/>
        <v>0</v>
      </c>
      <c r="AM132" s="200">
        <f t="shared" si="17"/>
        <v>0</v>
      </c>
      <c r="AN132" s="200">
        <f t="shared" si="17"/>
        <v>0</v>
      </c>
    </row>
    <row r="133" spans="1:40" ht="18" x14ac:dyDescent="0.25">
      <c r="A133" s="502" t="s">
        <v>2553</v>
      </c>
      <c r="B133" s="478"/>
      <c r="C133" s="478"/>
      <c r="D133" s="478"/>
      <c r="E133" s="478"/>
      <c r="F133" s="478"/>
      <c r="G133" s="502"/>
      <c r="H133" s="502">
        <f>H132</f>
        <v>89</v>
      </c>
      <c r="I133" s="502">
        <f t="shared" ref="I133:AN133" si="18">I132</f>
        <v>7</v>
      </c>
      <c r="J133" s="502">
        <f t="shared" si="18"/>
        <v>0</v>
      </c>
      <c r="K133" s="502">
        <f t="shared" si="18"/>
        <v>0</v>
      </c>
      <c r="L133" s="502">
        <f t="shared" si="18"/>
        <v>4</v>
      </c>
      <c r="M133" s="502">
        <f t="shared" si="18"/>
        <v>4</v>
      </c>
      <c r="N133" s="502">
        <f t="shared" si="18"/>
        <v>1</v>
      </c>
      <c r="O133" s="502">
        <f t="shared" si="18"/>
        <v>15</v>
      </c>
      <c r="P133" s="502">
        <f t="shared" si="18"/>
        <v>36</v>
      </c>
      <c r="Q133" s="502">
        <f t="shared" si="18"/>
        <v>7</v>
      </c>
      <c r="R133" s="502">
        <f t="shared" si="18"/>
        <v>0</v>
      </c>
      <c r="S133" s="502">
        <f t="shared" si="18"/>
        <v>34</v>
      </c>
      <c r="T133" s="502">
        <f t="shared" si="18"/>
        <v>0</v>
      </c>
      <c r="U133" s="502">
        <f t="shared" si="18"/>
        <v>0</v>
      </c>
      <c r="V133" s="502">
        <f t="shared" si="18"/>
        <v>11</v>
      </c>
      <c r="W133" s="502">
        <f t="shared" si="18"/>
        <v>4</v>
      </c>
      <c r="X133" s="502">
        <f t="shared" si="18"/>
        <v>0</v>
      </c>
      <c r="Y133" s="502">
        <f t="shared" si="18"/>
        <v>2</v>
      </c>
      <c r="Z133" s="502">
        <f t="shared" si="18"/>
        <v>0</v>
      </c>
      <c r="AA133" s="502">
        <f t="shared" si="18"/>
        <v>3</v>
      </c>
      <c r="AB133" s="502">
        <f t="shared" si="18"/>
        <v>3</v>
      </c>
      <c r="AC133" s="502">
        <f t="shared" si="18"/>
        <v>10</v>
      </c>
      <c r="AD133" s="502">
        <f t="shared" si="18"/>
        <v>1</v>
      </c>
      <c r="AE133" s="502">
        <f t="shared" si="18"/>
        <v>13</v>
      </c>
      <c r="AF133" s="502">
        <f t="shared" si="18"/>
        <v>84</v>
      </c>
      <c r="AG133" s="502">
        <f t="shared" si="18"/>
        <v>420</v>
      </c>
      <c r="AH133" s="502">
        <f t="shared" si="18"/>
        <v>27</v>
      </c>
      <c r="AI133" s="502">
        <f t="shared" si="18"/>
        <v>11</v>
      </c>
      <c r="AJ133" s="502">
        <f t="shared" si="18"/>
        <v>0</v>
      </c>
      <c r="AK133" s="502">
        <f t="shared" si="18"/>
        <v>0</v>
      </c>
      <c r="AL133" s="502">
        <f t="shared" si="18"/>
        <v>0</v>
      </c>
      <c r="AM133" s="502">
        <f t="shared" si="18"/>
        <v>0</v>
      </c>
      <c r="AN133" s="502">
        <f t="shared" si="18"/>
        <v>0</v>
      </c>
    </row>
    <row r="134" spans="1:40" ht="54" x14ac:dyDescent="0.35">
      <c r="A134" s="472">
        <v>114</v>
      </c>
      <c r="B134" s="472" t="s">
        <v>225</v>
      </c>
      <c r="C134" s="472" t="s">
        <v>1518</v>
      </c>
      <c r="D134" s="472" t="s">
        <v>2126</v>
      </c>
      <c r="E134" s="472" t="s">
        <v>1519</v>
      </c>
      <c r="F134" s="472" t="s">
        <v>1520</v>
      </c>
      <c r="G134" s="472"/>
      <c r="H134" s="284">
        <v>5</v>
      </c>
      <c r="I134" s="284">
        <v>1</v>
      </c>
      <c r="J134" s="284"/>
      <c r="K134" s="284"/>
      <c r="L134" s="284">
        <v>1</v>
      </c>
      <c r="M134" s="284"/>
      <c r="N134" s="284"/>
      <c r="O134" s="284">
        <v>1</v>
      </c>
      <c r="P134" s="284">
        <v>4</v>
      </c>
      <c r="Q134" s="284">
        <v>1</v>
      </c>
      <c r="R134" s="284"/>
      <c r="S134" s="284"/>
      <c r="T134" s="284"/>
      <c r="U134" s="284"/>
      <c r="V134" s="284">
        <v>1</v>
      </c>
      <c r="W134" s="284">
        <v>1</v>
      </c>
      <c r="X134" s="284"/>
      <c r="Y134" s="284"/>
      <c r="Z134" s="284"/>
      <c r="AA134" s="284">
        <v>1</v>
      </c>
      <c r="AB134" s="284"/>
      <c r="AC134" s="284">
        <v>1</v>
      </c>
      <c r="AD134" s="284"/>
      <c r="AE134" s="284">
        <v>1</v>
      </c>
      <c r="AF134" s="284"/>
      <c r="AG134" s="284">
        <v>10</v>
      </c>
      <c r="AH134" s="284">
        <v>10</v>
      </c>
      <c r="AI134" s="284"/>
      <c r="AJ134" s="284"/>
      <c r="AK134" s="284"/>
      <c r="AL134" s="284"/>
      <c r="AM134" s="284"/>
      <c r="AN134" s="284"/>
    </row>
    <row r="135" spans="1:40" ht="54" x14ac:dyDescent="0.35">
      <c r="A135" s="472">
        <v>115</v>
      </c>
      <c r="B135" s="472" t="s">
        <v>225</v>
      </c>
      <c r="C135" s="472" t="s">
        <v>1521</v>
      </c>
      <c r="D135" s="472" t="s">
        <v>2126</v>
      </c>
      <c r="E135" s="202" t="s">
        <v>1522</v>
      </c>
      <c r="F135" s="472" t="s">
        <v>1523</v>
      </c>
      <c r="G135" s="472"/>
      <c r="H135" s="281">
        <v>5</v>
      </c>
      <c r="I135" s="281">
        <v>1</v>
      </c>
      <c r="J135" s="281"/>
      <c r="K135" s="281"/>
      <c r="L135" s="281">
        <v>1</v>
      </c>
      <c r="M135" s="281">
        <v>1</v>
      </c>
      <c r="N135" s="281"/>
      <c r="O135" s="281">
        <v>1</v>
      </c>
      <c r="P135" s="281">
        <v>2</v>
      </c>
      <c r="Q135" s="281">
        <v>1</v>
      </c>
      <c r="R135" s="281"/>
      <c r="S135" s="281">
        <v>5</v>
      </c>
      <c r="T135" s="281"/>
      <c r="U135" s="281"/>
      <c r="V135" s="281">
        <v>1</v>
      </c>
      <c r="W135" s="281">
        <v>1</v>
      </c>
      <c r="X135" s="281"/>
      <c r="Y135" s="281"/>
      <c r="Z135" s="281"/>
      <c r="AA135" s="281">
        <v>2</v>
      </c>
      <c r="AB135" s="281"/>
      <c r="AC135" s="281">
        <v>2</v>
      </c>
      <c r="AD135" s="281"/>
      <c r="AE135" s="281">
        <v>1</v>
      </c>
      <c r="AF135" s="281">
        <v>5</v>
      </c>
      <c r="AG135" s="281">
        <v>10</v>
      </c>
      <c r="AH135" s="281">
        <v>10</v>
      </c>
      <c r="AI135" s="281"/>
      <c r="AJ135" s="281"/>
      <c r="AK135" s="281"/>
      <c r="AL135" s="281"/>
      <c r="AM135" s="281"/>
      <c r="AN135" s="281"/>
    </row>
    <row r="136" spans="1:40" ht="54" x14ac:dyDescent="0.35">
      <c r="A136" s="472">
        <v>116</v>
      </c>
      <c r="B136" s="472" t="s">
        <v>225</v>
      </c>
      <c r="C136" s="472" t="s">
        <v>1524</v>
      </c>
      <c r="D136" s="472" t="s">
        <v>2126</v>
      </c>
      <c r="E136" s="202" t="s">
        <v>1525</v>
      </c>
      <c r="F136" s="472" t="s">
        <v>1526</v>
      </c>
      <c r="G136" s="472"/>
      <c r="H136" s="286">
        <v>4</v>
      </c>
      <c r="I136" s="286">
        <v>1</v>
      </c>
      <c r="J136" s="286"/>
      <c r="K136" s="286"/>
      <c r="L136" s="286"/>
      <c r="M136" s="286"/>
      <c r="N136" s="286"/>
      <c r="O136" s="286"/>
      <c r="P136" s="286">
        <v>2</v>
      </c>
      <c r="Q136" s="286">
        <v>1</v>
      </c>
      <c r="R136" s="286"/>
      <c r="S136" s="286">
        <v>1</v>
      </c>
      <c r="T136" s="286"/>
      <c r="U136" s="286"/>
      <c r="V136" s="286">
        <v>1</v>
      </c>
      <c r="W136" s="286">
        <v>1</v>
      </c>
      <c r="X136" s="286"/>
      <c r="Y136" s="286"/>
      <c r="Z136" s="286"/>
      <c r="AA136" s="286">
        <v>1</v>
      </c>
      <c r="AB136" s="286"/>
      <c r="AC136" s="286">
        <v>1</v>
      </c>
      <c r="AD136" s="286"/>
      <c r="AE136" s="286"/>
      <c r="AF136" s="286">
        <v>4</v>
      </c>
      <c r="AG136" s="286">
        <v>4</v>
      </c>
      <c r="AH136" s="286">
        <v>2</v>
      </c>
      <c r="AI136" s="286"/>
      <c r="AJ136" s="286"/>
      <c r="AK136" s="286"/>
      <c r="AL136" s="286"/>
      <c r="AM136" s="286"/>
      <c r="AN136" s="286"/>
    </row>
    <row r="137" spans="1:40" ht="54" x14ac:dyDescent="0.35">
      <c r="A137" s="472">
        <v>117</v>
      </c>
      <c r="B137" s="472" t="s">
        <v>225</v>
      </c>
      <c r="C137" s="472" t="s">
        <v>1527</v>
      </c>
      <c r="D137" s="472" t="s">
        <v>2126</v>
      </c>
      <c r="E137" s="472" t="s">
        <v>1528</v>
      </c>
      <c r="F137" s="472" t="s">
        <v>1529</v>
      </c>
      <c r="G137" s="472"/>
      <c r="H137" s="281">
        <v>4</v>
      </c>
      <c r="I137" s="281">
        <v>1</v>
      </c>
      <c r="J137" s="281"/>
      <c r="K137" s="281"/>
      <c r="L137" s="281"/>
      <c r="M137" s="281">
        <v>1</v>
      </c>
      <c r="N137" s="281"/>
      <c r="O137" s="281">
        <v>1</v>
      </c>
      <c r="P137" s="281">
        <v>4</v>
      </c>
      <c r="Q137" s="281">
        <v>1</v>
      </c>
      <c r="R137" s="281"/>
      <c r="S137" s="281">
        <v>1</v>
      </c>
      <c r="T137" s="281"/>
      <c r="U137" s="281"/>
      <c r="V137" s="281"/>
      <c r="W137" s="281">
        <v>2</v>
      </c>
      <c r="X137" s="281"/>
      <c r="Y137" s="281"/>
      <c r="Z137" s="281"/>
      <c r="AA137" s="281">
        <v>1</v>
      </c>
      <c r="AB137" s="281"/>
      <c r="AC137" s="281">
        <v>1</v>
      </c>
      <c r="AD137" s="281"/>
      <c r="AE137" s="281">
        <v>1</v>
      </c>
      <c r="AF137" s="281">
        <v>5</v>
      </c>
      <c r="AG137" s="281">
        <v>5</v>
      </c>
      <c r="AH137" s="281">
        <v>1</v>
      </c>
      <c r="AI137" s="281"/>
      <c r="AJ137" s="281"/>
      <c r="AK137" s="281"/>
      <c r="AL137" s="281"/>
      <c r="AM137" s="281"/>
      <c r="AN137" s="281"/>
    </row>
    <row r="138" spans="1:40" ht="17.399999999999999" x14ac:dyDescent="0.25">
      <c r="A138" s="200" t="s">
        <v>137</v>
      </c>
      <c r="B138" s="200"/>
      <c r="C138" s="200"/>
      <c r="D138" s="200"/>
      <c r="E138" s="200"/>
      <c r="F138" s="200"/>
      <c r="G138" s="200">
        <v>0</v>
      </c>
      <c r="H138" s="200">
        <f t="shared" ref="H138:AC138" si="19">SUM(H134:H137)</f>
        <v>18</v>
      </c>
      <c r="I138" s="200">
        <f t="shared" si="19"/>
        <v>4</v>
      </c>
      <c r="J138" s="200">
        <f t="shared" si="19"/>
        <v>0</v>
      </c>
      <c r="K138" s="200">
        <f t="shared" si="19"/>
        <v>0</v>
      </c>
      <c r="L138" s="200">
        <f t="shared" si="19"/>
        <v>2</v>
      </c>
      <c r="M138" s="200">
        <f t="shared" si="19"/>
        <v>2</v>
      </c>
      <c r="N138" s="200">
        <f t="shared" si="19"/>
        <v>0</v>
      </c>
      <c r="O138" s="200">
        <f t="shared" si="19"/>
        <v>3</v>
      </c>
      <c r="P138" s="200">
        <f t="shared" si="19"/>
        <v>12</v>
      </c>
      <c r="Q138" s="200">
        <f t="shared" si="19"/>
        <v>4</v>
      </c>
      <c r="R138" s="200">
        <f t="shared" si="19"/>
        <v>0</v>
      </c>
      <c r="S138" s="200">
        <f t="shared" si="19"/>
        <v>7</v>
      </c>
      <c r="T138" s="200">
        <f t="shared" si="19"/>
        <v>0</v>
      </c>
      <c r="U138" s="200">
        <f t="shared" si="19"/>
        <v>0</v>
      </c>
      <c r="V138" s="200">
        <f t="shared" si="19"/>
        <v>3</v>
      </c>
      <c r="W138" s="200">
        <f t="shared" si="19"/>
        <v>5</v>
      </c>
      <c r="X138" s="200">
        <f t="shared" si="19"/>
        <v>0</v>
      </c>
      <c r="Y138" s="200">
        <f t="shared" si="19"/>
        <v>0</v>
      </c>
      <c r="Z138" s="200">
        <f t="shared" si="19"/>
        <v>0</v>
      </c>
      <c r="AA138" s="200">
        <f t="shared" si="19"/>
        <v>5</v>
      </c>
      <c r="AB138" s="200">
        <f t="shared" si="19"/>
        <v>0</v>
      </c>
      <c r="AC138" s="200">
        <f t="shared" si="19"/>
        <v>5</v>
      </c>
      <c r="AD138" s="200">
        <f t="shared" si="12"/>
        <v>0</v>
      </c>
      <c r="AE138" s="200">
        <f>SUM(AE134:AE137)</f>
        <v>3</v>
      </c>
      <c r="AF138" s="200">
        <f>SUM(AF134:AF137)</f>
        <v>14</v>
      </c>
      <c r="AG138" s="200">
        <f>SUM(AG134:AG137)</f>
        <v>29</v>
      </c>
      <c r="AH138" s="200">
        <f>SUM(AH134:AH137)</f>
        <v>23</v>
      </c>
      <c r="AI138" s="200">
        <f>SUM(AI134:AI137)</f>
        <v>0</v>
      </c>
      <c r="AJ138" s="200"/>
      <c r="AK138" s="200"/>
      <c r="AL138" s="200"/>
      <c r="AM138" s="200"/>
      <c r="AN138" s="200"/>
    </row>
    <row r="139" spans="1:40" ht="72" x14ac:dyDescent="0.25">
      <c r="A139" s="472">
        <v>118</v>
      </c>
      <c r="B139" s="472" t="s">
        <v>226</v>
      </c>
      <c r="C139" s="472" t="s">
        <v>1530</v>
      </c>
      <c r="D139" s="472" t="s">
        <v>2126</v>
      </c>
      <c r="E139" s="472" t="s">
        <v>1531</v>
      </c>
      <c r="F139" s="472" t="s">
        <v>1532</v>
      </c>
      <c r="G139" s="472"/>
      <c r="H139" s="228">
        <v>11</v>
      </c>
      <c r="I139" s="228">
        <v>1</v>
      </c>
      <c r="J139" s="228"/>
      <c r="K139" s="228"/>
      <c r="L139" s="228">
        <v>1</v>
      </c>
      <c r="M139" s="228"/>
      <c r="N139" s="228"/>
      <c r="O139" s="228">
        <v>4</v>
      </c>
      <c r="P139" s="228">
        <v>5</v>
      </c>
      <c r="Q139" s="228">
        <v>5</v>
      </c>
      <c r="R139" s="228"/>
      <c r="S139" s="228">
        <v>5</v>
      </c>
      <c r="T139" s="228"/>
      <c r="U139" s="228"/>
      <c r="V139" s="228">
        <v>4</v>
      </c>
      <c r="W139" s="228"/>
      <c r="X139" s="228"/>
      <c r="Y139" s="228"/>
      <c r="Z139" s="228"/>
      <c r="AA139" s="228"/>
      <c r="AB139" s="228"/>
      <c r="AC139" s="228">
        <v>2</v>
      </c>
      <c r="AD139" s="228"/>
      <c r="AE139" s="228">
        <v>2</v>
      </c>
      <c r="AF139" s="228">
        <v>17</v>
      </c>
      <c r="AG139" s="228">
        <v>30</v>
      </c>
      <c r="AH139" s="228"/>
      <c r="AI139" s="228"/>
      <c r="AJ139" s="228"/>
      <c r="AK139" s="228"/>
      <c r="AL139" s="228"/>
      <c r="AM139" s="228"/>
      <c r="AN139" s="228"/>
    </row>
    <row r="140" spans="1:40" ht="54" x14ac:dyDescent="0.25">
      <c r="A140" s="472">
        <v>119</v>
      </c>
      <c r="B140" s="472" t="s">
        <v>226</v>
      </c>
      <c r="C140" s="472" t="s">
        <v>1533</v>
      </c>
      <c r="D140" s="472" t="s">
        <v>2126</v>
      </c>
      <c r="E140" s="472" t="s">
        <v>1534</v>
      </c>
      <c r="F140" s="472" t="s">
        <v>1535</v>
      </c>
      <c r="G140" s="472"/>
      <c r="H140" s="228">
        <v>4</v>
      </c>
      <c r="I140" s="228">
        <v>1</v>
      </c>
      <c r="J140" s="228"/>
      <c r="K140" s="228"/>
      <c r="L140" s="228"/>
      <c r="M140" s="228"/>
      <c r="N140" s="228"/>
      <c r="O140" s="228">
        <v>1</v>
      </c>
      <c r="P140" s="228">
        <v>2</v>
      </c>
      <c r="Q140" s="228"/>
      <c r="R140" s="228"/>
      <c r="S140" s="228"/>
      <c r="T140" s="228"/>
      <c r="U140" s="228"/>
      <c r="V140" s="228">
        <v>1</v>
      </c>
      <c r="W140" s="228"/>
      <c r="X140" s="228"/>
      <c r="Y140" s="228"/>
      <c r="Z140" s="228"/>
      <c r="AA140" s="228"/>
      <c r="AB140" s="228"/>
      <c r="AC140" s="228">
        <v>1</v>
      </c>
      <c r="AD140" s="228"/>
      <c r="AE140" s="228"/>
      <c r="AF140" s="228">
        <v>5</v>
      </c>
      <c r="AG140" s="228">
        <v>5</v>
      </c>
      <c r="AH140" s="228"/>
      <c r="AI140" s="228"/>
      <c r="AJ140" s="228"/>
      <c r="AK140" s="228"/>
      <c r="AL140" s="228"/>
      <c r="AM140" s="228"/>
      <c r="AN140" s="228"/>
    </row>
    <row r="141" spans="1:40" ht="54" x14ac:dyDescent="0.25">
      <c r="A141" s="472">
        <v>120</v>
      </c>
      <c r="B141" s="472" t="s">
        <v>226</v>
      </c>
      <c r="C141" s="472" t="s">
        <v>1536</v>
      </c>
      <c r="D141" s="472" t="s">
        <v>2126</v>
      </c>
      <c r="E141" s="472" t="s">
        <v>1537</v>
      </c>
      <c r="F141" s="472" t="s">
        <v>1538</v>
      </c>
      <c r="G141" s="472"/>
      <c r="H141" s="228">
        <v>6</v>
      </c>
      <c r="I141" s="228">
        <v>1</v>
      </c>
      <c r="J141" s="228"/>
      <c r="K141" s="228"/>
      <c r="L141" s="228"/>
      <c r="M141" s="228"/>
      <c r="N141" s="228"/>
      <c r="O141" s="228">
        <v>2</v>
      </c>
      <c r="P141" s="228">
        <v>2</v>
      </c>
      <c r="Q141" s="228">
        <v>2</v>
      </c>
      <c r="R141" s="228"/>
      <c r="S141" s="228">
        <v>2</v>
      </c>
      <c r="T141" s="228"/>
      <c r="U141" s="228"/>
      <c r="V141" s="228">
        <v>2</v>
      </c>
      <c r="W141" s="228"/>
      <c r="X141" s="228"/>
      <c r="Y141" s="228"/>
      <c r="Z141" s="228"/>
      <c r="AA141" s="228"/>
      <c r="AB141" s="228"/>
      <c r="AC141" s="228">
        <v>1</v>
      </c>
      <c r="AD141" s="228"/>
      <c r="AE141" s="228"/>
      <c r="AF141" s="228">
        <v>7</v>
      </c>
      <c r="AG141" s="228">
        <v>10</v>
      </c>
      <c r="AH141" s="228"/>
      <c r="AI141" s="228"/>
      <c r="AJ141" s="228"/>
      <c r="AK141" s="228"/>
      <c r="AL141" s="228"/>
      <c r="AM141" s="228"/>
      <c r="AN141" s="228"/>
    </row>
    <row r="142" spans="1:40" ht="54" x14ac:dyDescent="0.25">
      <c r="A142" s="472">
        <v>121</v>
      </c>
      <c r="B142" s="472" t="s">
        <v>226</v>
      </c>
      <c r="C142" s="472" t="s">
        <v>1539</v>
      </c>
      <c r="D142" s="472" t="s">
        <v>2126</v>
      </c>
      <c r="E142" s="472" t="s">
        <v>1540</v>
      </c>
      <c r="F142" s="472" t="s">
        <v>1541</v>
      </c>
      <c r="G142" s="472"/>
      <c r="H142" s="228">
        <v>4</v>
      </c>
      <c r="I142" s="228">
        <v>1</v>
      </c>
      <c r="J142" s="228"/>
      <c r="K142" s="228"/>
      <c r="L142" s="228"/>
      <c r="M142" s="228"/>
      <c r="N142" s="228"/>
      <c r="O142" s="228">
        <v>1</v>
      </c>
      <c r="P142" s="228">
        <v>2</v>
      </c>
      <c r="Q142" s="228">
        <v>1</v>
      </c>
      <c r="R142" s="228"/>
      <c r="S142" s="228"/>
      <c r="T142" s="228"/>
      <c r="U142" s="228"/>
      <c r="V142" s="228">
        <v>1</v>
      </c>
      <c r="W142" s="228"/>
      <c r="X142" s="228"/>
      <c r="Y142" s="228"/>
      <c r="Z142" s="228"/>
      <c r="AA142" s="228"/>
      <c r="AB142" s="228"/>
      <c r="AC142" s="228">
        <v>1</v>
      </c>
      <c r="AD142" s="228"/>
      <c r="AE142" s="228"/>
      <c r="AF142" s="228">
        <v>5</v>
      </c>
      <c r="AG142" s="228">
        <v>5</v>
      </c>
      <c r="AH142" s="228"/>
      <c r="AI142" s="228"/>
      <c r="AJ142" s="228"/>
      <c r="AK142" s="228"/>
      <c r="AL142" s="228"/>
      <c r="AM142" s="228"/>
      <c r="AN142" s="228"/>
    </row>
    <row r="143" spans="1:40" ht="54" x14ac:dyDescent="0.25">
      <c r="A143" s="472">
        <v>122</v>
      </c>
      <c r="B143" s="472" t="s">
        <v>226</v>
      </c>
      <c r="C143" s="472" t="s">
        <v>1539</v>
      </c>
      <c r="D143" s="472" t="s">
        <v>2126</v>
      </c>
      <c r="E143" s="472" t="s">
        <v>1542</v>
      </c>
      <c r="F143" s="472" t="s">
        <v>1543</v>
      </c>
      <c r="G143" s="472"/>
      <c r="H143" s="228">
        <v>5</v>
      </c>
      <c r="I143" s="228">
        <v>1</v>
      </c>
      <c r="J143" s="228"/>
      <c r="K143" s="228"/>
      <c r="L143" s="228"/>
      <c r="M143" s="228"/>
      <c r="N143" s="228"/>
      <c r="O143" s="228">
        <v>1</v>
      </c>
      <c r="P143" s="228">
        <v>2</v>
      </c>
      <c r="Q143" s="228"/>
      <c r="R143" s="228"/>
      <c r="S143" s="228"/>
      <c r="T143" s="228"/>
      <c r="U143" s="228"/>
      <c r="V143" s="228"/>
      <c r="W143" s="228">
        <v>1</v>
      </c>
      <c r="X143" s="228"/>
      <c r="Y143" s="228"/>
      <c r="Z143" s="228"/>
      <c r="AA143" s="228"/>
      <c r="AB143" s="228"/>
      <c r="AC143" s="228">
        <v>1</v>
      </c>
      <c r="AD143" s="228"/>
      <c r="AE143" s="228"/>
      <c r="AF143" s="228">
        <v>5</v>
      </c>
      <c r="AG143" s="228">
        <v>5</v>
      </c>
      <c r="AH143" s="228"/>
      <c r="AI143" s="228"/>
      <c r="AJ143" s="228"/>
      <c r="AK143" s="228"/>
      <c r="AL143" s="228"/>
      <c r="AM143" s="228"/>
      <c r="AN143" s="228"/>
    </row>
    <row r="144" spans="1:40" ht="54" x14ac:dyDescent="0.25">
      <c r="A144" s="472">
        <v>123</v>
      </c>
      <c r="B144" s="472" t="s">
        <v>226</v>
      </c>
      <c r="C144" s="472" t="s">
        <v>1539</v>
      </c>
      <c r="D144" s="472" t="s">
        <v>2126</v>
      </c>
      <c r="E144" s="472" t="s">
        <v>1544</v>
      </c>
      <c r="F144" s="472" t="s">
        <v>1545</v>
      </c>
      <c r="G144" s="472"/>
      <c r="H144" s="228">
        <v>5</v>
      </c>
      <c r="I144" s="228">
        <v>1</v>
      </c>
      <c r="J144" s="228"/>
      <c r="K144" s="228"/>
      <c r="L144" s="228"/>
      <c r="M144" s="228"/>
      <c r="N144" s="228"/>
      <c r="O144" s="228">
        <v>1</v>
      </c>
      <c r="P144" s="228">
        <v>2</v>
      </c>
      <c r="Q144" s="228"/>
      <c r="R144" s="228"/>
      <c r="S144" s="228"/>
      <c r="T144" s="228"/>
      <c r="U144" s="228"/>
      <c r="V144" s="228"/>
      <c r="W144" s="228">
        <v>1</v>
      </c>
      <c r="X144" s="228"/>
      <c r="Y144" s="228"/>
      <c r="Z144" s="228"/>
      <c r="AA144" s="228"/>
      <c r="AB144" s="228"/>
      <c r="AC144" s="228">
        <v>1</v>
      </c>
      <c r="AD144" s="228"/>
      <c r="AE144" s="228"/>
      <c r="AF144" s="228">
        <v>5</v>
      </c>
      <c r="AG144" s="228">
        <v>5</v>
      </c>
      <c r="AH144" s="228"/>
      <c r="AI144" s="228"/>
      <c r="AJ144" s="228"/>
      <c r="AK144" s="228"/>
      <c r="AL144" s="228"/>
      <c r="AM144" s="228"/>
      <c r="AN144" s="228"/>
    </row>
    <row r="145" spans="1:40" ht="54" x14ac:dyDescent="0.25">
      <c r="A145" s="472">
        <v>124</v>
      </c>
      <c r="B145" s="472" t="s">
        <v>226</v>
      </c>
      <c r="C145" s="472" t="s">
        <v>1546</v>
      </c>
      <c r="D145" s="472" t="s">
        <v>2126</v>
      </c>
      <c r="E145" s="472" t="s">
        <v>1547</v>
      </c>
      <c r="F145" s="472" t="s">
        <v>1548</v>
      </c>
      <c r="G145" s="472"/>
      <c r="H145" s="228">
        <v>7</v>
      </c>
      <c r="I145" s="228">
        <v>1</v>
      </c>
      <c r="J145" s="228"/>
      <c r="K145" s="228"/>
      <c r="L145" s="228"/>
      <c r="M145" s="228"/>
      <c r="N145" s="228"/>
      <c r="O145" s="228">
        <v>2</v>
      </c>
      <c r="P145" s="228">
        <v>6</v>
      </c>
      <c r="Q145" s="228">
        <v>6</v>
      </c>
      <c r="R145" s="228"/>
      <c r="S145" s="228">
        <v>5</v>
      </c>
      <c r="T145" s="228"/>
      <c r="U145" s="228"/>
      <c r="V145" s="228">
        <v>2</v>
      </c>
      <c r="W145" s="228"/>
      <c r="X145" s="228"/>
      <c r="Y145" s="228"/>
      <c r="Z145" s="228"/>
      <c r="AA145" s="228"/>
      <c r="AB145" s="228"/>
      <c r="AC145" s="228">
        <v>1</v>
      </c>
      <c r="AD145" s="228"/>
      <c r="AE145" s="228">
        <v>2</v>
      </c>
      <c r="AF145" s="228">
        <v>18</v>
      </c>
      <c r="AG145" s="228">
        <v>30</v>
      </c>
      <c r="AH145" s="228"/>
      <c r="AI145" s="228"/>
      <c r="AJ145" s="228"/>
      <c r="AK145" s="228"/>
      <c r="AL145" s="228"/>
      <c r="AM145" s="228"/>
      <c r="AN145" s="228"/>
    </row>
    <row r="146" spans="1:40" ht="180" x14ac:dyDescent="0.25">
      <c r="A146" s="472">
        <v>125</v>
      </c>
      <c r="B146" s="472" t="s">
        <v>226</v>
      </c>
      <c r="C146" s="472" t="s">
        <v>1549</v>
      </c>
      <c r="D146" s="472" t="s">
        <v>2126</v>
      </c>
      <c r="E146" s="472" t="s">
        <v>1550</v>
      </c>
      <c r="F146" s="472" t="s">
        <v>1551</v>
      </c>
      <c r="G146" s="472"/>
      <c r="H146" s="228">
        <v>26</v>
      </c>
      <c r="I146" s="228">
        <v>3</v>
      </c>
      <c r="J146" s="228"/>
      <c r="K146" s="228"/>
      <c r="L146" s="228">
        <v>3</v>
      </c>
      <c r="M146" s="228">
        <v>1</v>
      </c>
      <c r="N146" s="228"/>
      <c r="O146" s="228">
        <v>6</v>
      </c>
      <c r="P146" s="228">
        <v>17</v>
      </c>
      <c r="Q146" s="228">
        <v>17</v>
      </c>
      <c r="R146" s="228"/>
      <c r="S146" s="228">
        <v>14</v>
      </c>
      <c r="T146" s="228"/>
      <c r="U146" s="228"/>
      <c r="V146" s="228">
        <v>5</v>
      </c>
      <c r="W146" s="228"/>
      <c r="X146" s="228"/>
      <c r="Y146" s="228"/>
      <c r="Z146" s="228"/>
      <c r="AA146" s="228"/>
      <c r="AB146" s="228"/>
      <c r="AC146" s="228">
        <v>3</v>
      </c>
      <c r="AD146" s="228"/>
      <c r="AE146" s="228">
        <v>6</v>
      </c>
      <c r="AF146" s="228">
        <v>52</v>
      </c>
      <c r="AG146" s="228">
        <v>86</v>
      </c>
      <c r="AH146" s="228"/>
      <c r="AI146" s="288"/>
      <c r="AJ146" s="288"/>
      <c r="AK146" s="228"/>
      <c r="AL146" s="228"/>
      <c r="AM146" s="228"/>
      <c r="AN146" s="228"/>
    </row>
    <row r="147" spans="1:40" ht="126" x14ac:dyDescent="0.25">
      <c r="A147" s="472">
        <v>126</v>
      </c>
      <c r="B147" s="472" t="s">
        <v>226</v>
      </c>
      <c r="C147" s="228" t="s">
        <v>2167</v>
      </c>
      <c r="D147" s="472" t="s">
        <v>2126</v>
      </c>
      <c r="E147" s="320" t="s">
        <v>2168</v>
      </c>
      <c r="F147" s="472" t="s">
        <v>2166</v>
      </c>
      <c r="G147" s="472"/>
      <c r="H147" s="228">
        <v>5</v>
      </c>
      <c r="I147" s="228">
        <v>1</v>
      </c>
      <c r="J147" s="228"/>
      <c r="K147" s="228"/>
      <c r="L147" s="228"/>
      <c r="M147" s="228"/>
      <c r="N147" s="228"/>
      <c r="O147" s="228">
        <v>2</v>
      </c>
      <c r="P147" s="228">
        <v>2</v>
      </c>
      <c r="Q147" s="228">
        <v>2</v>
      </c>
      <c r="R147" s="228"/>
      <c r="S147" s="228">
        <v>2</v>
      </c>
      <c r="T147" s="228"/>
      <c r="U147" s="228"/>
      <c r="V147" s="228">
        <v>1</v>
      </c>
      <c r="W147" s="228"/>
      <c r="X147" s="228"/>
      <c r="Y147" s="228"/>
      <c r="Z147" s="228"/>
      <c r="AA147" s="228"/>
      <c r="AB147" s="228"/>
      <c r="AC147" s="228">
        <v>1</v>
      </c>
      <c r="AD147" s="228"/>
      <c r="AE147" s="228">
        <v>1</v>
      </c>
      <c r="AF147" s="228">
        <v>7</v>
      </c>
      <c r="AG147" s="228">
        <v>10</v>
      </c>
      <c r="AH147" s="228"/>
      <c r="AI147" s="288"/>
      <c r="AJ147" s="288"/>
      <c r="AK147" s="228"/>
      <c r="AL147" s="228"/>
      <c r="AM147" s="228"/>
      <c r="AN147" s="228"/>
    </row>
    <row r="148" spans="1:40" ht="126" x14ac:dyDescent="0.25">
      <c r="A148" s="472">
        <v>127</v>
      </c>
      <c r="B148" s="472" t="s">
        <v>226</v>
      </c>
      <c r="C148" s="197" t="s">
        <v>1552</v>
      </c>
      <c r="D148" s="472" t="s">
        <v>2126</v>
      </c>
      <c r="E148" s="202" t="s">
        <v>1553</v>
      </c>
      <c r="F148" s="197" t="s">
        <v>1554</v>
      </c>
      <c r="G148" s="197"/>
      <c r="H148" s="228">
        <v>15</v>
      </c>
      <c r="I148" s="228">
        <v>3</v>
      </c>
      <c r="J148" s="228"/>
      <c r="K148" s="228"/>
      <c r="L148" s="228"/>
      <c r="M148" s="228">
        <v>1</v>
      </c>
      <c r="N148" s="228"/>
      <c r="O148" s="228">
        <v>4</v>
      </c>
      <c r="P148" s="228">
        <v>13</v>
      </c>
      <c r="Q148" s="228">
        <v>9</v>
      </c>
      <c r="R148" s="228"/>
      <c r="S148" s="228">
        <v>7</v>
      </c>
      <c r="T148" s="228"/>
      <c r="U148" s="228"/>
      <c r="V148" s="228">
        <v>4</v>
      </c>
      <c r="W148" s="228"/>
      <c r="X148" s="228"/>
      <c r="Y148" s="228"/>
      <c r="Z148" s="228"/>
      <c r="AA148" s="228"/>
      <c r="AB148" s="228"/>
      <c r="AC148" s="228">
        <v>3</v>
      </c>
      <c r="AD148" s="228"/>
      <c r="AE148" s="228">
        <v>3</v>
      </c>
      <c r="AF148" s="228">
        <v>41</v>
      </c>
      <c r="AG148" s="228">
        <v>55</v>
      </c>
      <c r="AH148" s="287"/>
      <c r="AI148" s="228"/>
      <c r="AJ148" s="228"/>
      <c r="AK148" s="228"/>
      <c r="AL148" s="228"/>
      <c r="AM148" s="228"/>
      <c r="AN148" s="228"/>
    </row>
    <row r="149" spans="1:40" ht="17.399999999999999" x14ac:dyDescent="0.25">
      <c r="A149" s="200" t="s">
        <v>137</v>
      </c>
      <c r="B149" s="200"/>
      <c r="C149" s="200"/>
      <c r="D149" s="200"/>
      <c r="E149" s="200"/>
      <c r="F149" s="200"/>
      <c r="G149" s="200">
        <v>0</v>
      </c>
      <c r="H149" s="200">
        <f t="shared" ref="H149:AC149" si="20">SUM(H139:H148)</f>
        <v>88</v>
      </c>
      <c r="I149" s="200">
        <f t="shared" si="20"/>
        <v>14</v>
      </c>
      <c r="J149" s="200">
        <f t="shared" si="20"/>
        <v>0</v>
      </c>
      <c r="K149" s="200">
        <f t="shared" si="20"/>
        <v>0</v>
      </c>
      <c r="L149" s="200">
        <f t="shared" si="20"/>
        <v>4</v>
      </c>
      <c r="M149" s="200">
        <f t="shared" si="20"/>
        <v>2</v>
      </c>
      <c r="N149" s="200">
        <f t="shared" si="20"/>
        <v>0</v>
      </c>
      <c r="O149" s="200">
        <f t="shared" si="20"/>
        <v>24</v>
      </c>
      <c r="P149" s="200">
        <f t="shared" si="20"/>
        <v>53</v>
      </c>
      <c r="Q149" s="200">
        <f t="shared" si="20"/>
        <v>42</v>
      </c>
      <c r="R149" s="200">
        <f t="shared" si="20"/>
        <v>0</v>
      </c>
      <c r="S149" s="200">
        <f t="shared" si="20"/>
        <v>35</v>
      </c>
      <c r="T149" s="200">
        <f t="shared" si="20"/>
        <v>0</v>
      </c>
      <c r="U149" s="200">
        <f t="shared" si="20"/>
        <v>0</v>
      </c>
      <c r="V149" s="200">
        <f t="shared" si="20"/>
        <v>20</v>
      </c>
      <c r="W149" s="200">
        <f t="shared" si="20"/>
        <v>2</v>
      </c>
      <c r="X149" s="200">
        <f t="shared" si="20"/>
        <v>0</v>
      </c>
      <c r="Y149" s="200">
        <f t="shared" si="20"/>
        <v>0</v>
      </c>
      <c r="Z149" s="200">
        <f t="shared" si="20"/>
        <v>0</v>
      </c>
      <c r="AA149" s="200">
        <f t="shared" si="20"/>
        <v>0</v>
      </c>
      <c r="AB149" s="200">
        <f t="shared" si="20"/>
        <v>0</v>
      </c>
      <c r="AC149" s="200">
        <f t="shared" si="20"/>
        <v>15</v>
      </c>
      <c r="AD149" s="200">
        <f t="shared" si="12"/>
        <v>0</v>
      </c>
      <c r="AE149" s="200">
        <f t="shared" ref="AE149:AJ149" si="21">SUM(AE139:AE148)</f>
        <v>14</v>
      </c>
      <c r="AF149" s="200">
        <f t="shared" si="21"/>
        <v>162</v>
      </c>
      <c r="AG149" s="200">
        <f t="shared" si="21"/>
        <v>241</v>
      </c>
      <c r="AH149" s="200">
        <f t="shared" si="21"/>
        <v>0</v>
      </c>
      <c r="AI149" s="200">
        <f t="shared" si="21"/>
        <v>0</v>
      </c>
      <c r="AJ149" s="200">
        <f t="shared" si="21"/>
        <v>0</v>
      </c>
      <c r="AK149" s="200"/>
      <c r="AL149" s="200"/>
      <c r="AM149" s="200"/>
      <c r="AN149" s="200"/>
    </row>
    <row r="150" spans="1:40" ht="17.399999999999999" x14ac:dyDescent="0.25">
      <c r="A150" s="502" t="s">
        <v>2553</v>
      </c>
      <c r="B150" s="502"/>
      <c r="C150" s="502"/>
      <c r="D150" s="502"/>
      <c r="E150" s="502"/>
      <c r="F150" s="502"/>
      <c r="G150" s="502"/>
      <c r="H150" s="502"/>
      <c r="I150" s="502"/>
      <c r="J150" s="502"/>
      <c r="K150" s="502"/>
      <c r="L150" s="502"/>
      <c r="M150" s="502"/>
      <c r="N150" s="502"/>
      <c r="O150" s="502"/>
      <c r="P150" s="502"/>
      <c r="Q150" s="502"/>
      <c r="R150" s="502"/>
      <c r="S150" s="502"/>
      <c r="T150" s="502"/>
      <c r="U150" s="502"/>
      <c r="V150" s="502"/>
      <c r="W150" s="502"/>
      <c r="X150" s="502"/>
      <c r="Y150" s="502"/>
      <c r="Z150" s="502"/>
      <c r="AA150" s="502"/>
      <c r="AB150" s="502"/>
      <c r="AC150" s="502"/>
      <c r="AD150" s="502"/>
      <c r="AE150" s="502"/>
      <c r="AF150" s="502"/>
      <c r="AG150" s="502"/>
      <c r="AH150" s="502"/>
      <c r="AI150" s="502"/>
      <c r="AJ150" s="502"/>
      <c r="AK150" s="502"/>
      <c r="AL150" s="502"/>
      <c r="AM150" s="502"/>
      <c r="AN150" s="502"/>
    </row>
    <row r="151" spans="1:40" ht="54" x14ac:dyDescent="0.35">
      <c r="A151" s="472">
        <v>128</v>
      </c>
      <c r="B151" s="472" t="s">
        <v>227</v>
      </c>
      <c r="C151" s="472" t="s">
        <v>1555</v>
      </c>
      <c r="D151" s="472" t="s">
        <v>2127</v>
      </c>
      <c r="E151" s="472" t="s">
        <v>1556</v>
      </c>
      <c r="F151" s="472" t="s">
        <v>1557</v>
      </c>
      <c r="G151" s="472"/>
      <c r="H151" s="281">
        <v>10</v>
      </c>
      <c r="I151" s="281">
        <v>1</v>
      </c>
      <c r="J151" s="281"/>
      <c r="K151" s="281"/>
      <c r="L151" s="281">
        <v>1</v>
      </c>
      <c r="M151" s="281"/>
      <c r="N151" s="281"/>
      <c r="O151" s="281">
        <v>1</v>
      </c>
      <c r="P151" s="281">
        <v>2</v>
      </c>
      <c r="Q151" s="281">
        <v>1</v>
      </c>
      <c r="R151" s="281"/>
      <c r="S151" s="281">
        <v>5</v>
      </c>
      <c r="T151" s="281"/>
      <c r="U151" s="281"/>
      <c r="V151" s="281">
        <v>1</v>
      </c>
      <c r="W151" s="281"/>
      <c r="X151" s="281">
        <v>1</v>
      </c>
      <c r="Y151" s="281"/>
      <c r="Z151" s="281"/>
      <c r="AA151" s="281"/>
      <c r="AB151" s="281"/>
      <c r="AC151" s="281">
        <v>1</v>
      </c>
      <c r="AD151" s="281"/>
      <c r="AE151" s="281"/>
      <c r="AF151" s="281">
        <v>10</v>
      </c>
      <c r="AG151" s="281">
        <v>30</v>
      </c>
      <c r="AH151" s="281">
        <v>20</v>
      </c>
      <c r="AI151" s="281"/>
      <c r="AJ151" s="281"/>
      <c r="AK151" s="281"/>
      <c r="AL151" s="281"/>
      <c r="AM151" s="281"/>
      <c r="AN151" s="281"/>
    </row>
    <row r="152" spans="1:40" ht="54" x14ac:dyDescent="0.35">
      <c r="A152" s="472">
        <v>129</v>
      </c>
      <c r="B152" s="472" t="s">
        <v>227</v>
      </c>
      <c r="C152" s="472" t="s">
        <v>1558</v>
      </c>
      <c r="D152" s="472" t="s">
        <v>2127</v>
      </c>
      <c r="E152" s="472" t="s">
        <v>1559</v>
      </c>
      <c r="F152" s="472" t="s">
        <v>1560</v>
      </c>
      <c r="G152" s="472"/>
      <c r="H152" s="281">
        <v>9</v>
      </c>
      <c r="I152" s="281">
        <v>1</v>
      </c>
      <c r="J152" s="281"/>
      <c r="K152" s="281"/>
      <c r="L152" s="281">
        <v>1</v>
      </c>
      <c r="M152" s="281"/>
      <c r="N152" s="281"/>
      <c r="O152" s="281">
        <v>1</v>
      </c>
      <c r="P152" s="281">
        <v>2</v>
      </c>
      <c r="Q152" s="281"/>
      <c r="R152" s="281"/>
      <c r="S152" s="281">
        <v>2</v>
      </c>
      <c r="T152" s="281"/>
      <c r="U152" s="281"/>
      <c r="V152" s="281">
        <v>1</v>
      </c>
      <c r="W152" s="281"/>
      <c r="X152" s="281">
        <v>1</v>
      </c>
      <c r="Y152" s="281"/>
      <c r="Z152" s="281"/>
      <c r="AA152" s="281">
        <v>1</v>
      </c>
      <c r="AB152" s="281">
        <v>1</v>
      </c>
      <c r="AC152" s="281">
        <v>1</v>
      </c>
      <c r="AD152" s="281"/>
      <c r="AE152" s="281"/>
      <c r="AF152" s="281">
        <v>10</v>
      </c>
      <c r="AG152" s="281">
        <v>30</v>
      </c>
      <c r="AH152" s="281">
        <v>20</v>
      </c>
      <c r="AI152" s="281"/>
      <c r="AJ152" s="281"/>
      <c r="AK152" s="281"/>
      <c r="AL152" s="281"/>
      <c r="AM152" s="281"/>
      <c r="AN152" s="281"/>
    </row>
    <row r="153" spans="1:40" ht="54" x14ac:dyDescent="0.35">
      <c r="A153" s="472">
        <v>130</v>
      </c>
      <c r="B153" s="472" t="s">
        <v>227</v>
      </c>
      <c r="C153" s="472" t="s">
        <v>1561</v>
      </c>
      <c r="D153" s="472" t="s">
        <v>2127</v>
      </c>
      <c r="E153" s="472" t="s">
        <v>1562</v>
      </c>
      <c r="F153" s="472" t="s">
        <v>1563</v>
      </c>
      <c r="G153" s="472"/>
      <c r="H153" s="284">
        <v>10</v>
      </c>
      <c r="I153" s="284">
        <v>1</v>
      </c>
      <c r="J153" s="284">
        <v>1</v>
      </c>
      <c r="K153" s="284"/>
      <c r="L153" s="284">
        <v>1</v>
      </c>
      <c r="M153" s="284"/>
      <c r="N153" s="284"/>
      <c r="O153" s="284">
        <v>1</v>
      </c>
      <c r="P153" s="284">
        <v>2</v>
      </c>
      <c r="Q153" s="284">
        <v>1</v>
      </c>
      <c r="R153" s="284"/>
      <c r="S153" s="284">
        <v>5</v>
      </c>
      <c r="T153" s="284"/>
      <c r="U153" s="284"/>
      <c r="V153" s="284">
        <v>1</v>
      </c>
      <c r="W153" s="284"/>
      <c r="X153" s="284">
        <v>1</v>
      </c>
      <c r="Y153" s="284"/>
      <c r="Z153" s="284"/>
      <c r="AA153" s="284">
        <v>1</v>
      </c>
      <c r="AB153" s="284">
        <v>1</v>
      </c>
      <c r="AC153" s="284">
        <v>1</v>
      </c>
      <c r="AD153" s="284"/>
      <c r="AE153" s="284"/>
      <c r="AF153" s="284">
        <v>10</v>
      </c>
      <c r="AG153" s="284">
        <v>30</v>
      </c>
      <c r="AH153" s="284">
        <v>20</v>
      </c>
      <c r="AI153" s="284"/>
      <c r="AJ153" s="284"/>
      <c r="AK153" s="284"/>
      <c r="AL153" s="284"/>
      <c r="AM153" s="284"/>
      <c r="AN153" s="284"/>
    </row>
    <row r="154" spans="1:40" ht="54" x14ac:dyDescent="0.35">
      <c r="A154" s="472">
        <v>131</v>
      </c>
      <c r="B154" s="472" t="s">
        <v>227</v>
      </c>
      <c r="C154" s="472" t="s">
        <v>1564</v>
      </c>
      <c r="D154" s="472" t="s">
        <v>2127</v>
      </c>
      <c r="E154" s="472" t="s">
        <v>1565</v>
      </c>
      <c r="F154" s="472" t="s">
        <v>1566</v>
      </c>
      <c r="G154" s="472"/>
      <c r="H154" s="281">
        <v>11</v>
      </c>
      <c r="I154" s="281">
        <v>1</v>
      </c>
      <c r="J154" s="281"/>
      <c r="K154" s="281"/>
      <c r="L154" s="281">
        <v>1</v>
      </c>
      <c r="M154" s="281"/>
      <c r="N154" s="281"/>
      <c r="O154" s="281">
        <v>1</v>
      </c>
      <c r="P154" s="281">
        <v>2</v>
      </c>
      <c r="Q154" s="281"/>
      <c r="R154" s="281"/>
      <c r="S154" s="281">
        <v>5</v>
      </c>
      <c r="T154" s="281"/>
      <c r="U154" s="281"/>
      <c r="V154" s="281">
        <v>1</v>
      </c>
      <c r="W154" s="281">
        <v>1</v>
      </c>
      <c r="X154" s="281">
        <v>1</v>
      </c>
      <c r="Y154" s="281"/>
      <c r="Z154" s="281"/>
      <c r="AA154" s="281">
        <v>1</v>
      </c>
      <c r="AB154" s="281">
        <v>1</v>
      </c>
      <c r="AC154" s="281">
        <v>1</v>
      </c>
      <c r="AD154" s="281"/>
      <c r="AE154" s="281"/>
      <c r="AF154" s="281">
        <v>10</v>
      </c>
      <c r="AG154" s="281">
        <v>30</v>
      </c>
      <c r="AH154" s="281">
        <v>20</v>
      </c>
      <c r="AI154" s="281"/>
      <c r="AJ154" s="281"/>
      <c r="AK154" s="281"/>
      <c r="AL154" s="281"/>
      <c r="AM154" s="281"/>
      <c r="AN154" s="281"/>
    </row>
    <row r="155" spans="1:40" ht="54" x14ac:dyDescent="0.35">
      <c r="A155" s="472">
        <v>132</v>
      </c>
      <c r="B155" s="472" t="s">
        <v>227</v>
      </c>
      <c r="C155" s="472" t="s">
        <v>1567</v>
      </c>
      <c r="D155" s="472" t="s">
        <v>2127</v>
      </c>
      <c r="E155" s="472" t="s">
        <v>1568</v>
      </c>
      <c r="F155" s="472" t="s">
        <v>1569</v>
      </c>
      <c r="G155" s="472"/>
      <c r="H155" s="281">
        <v>5</v>
      </c>
      <c r="I155" s="281">
        <v>1</v>
      </c>
      <c r="J155" s="281"/>
      <c r="K155" s="281"/>
      <c r="L155" s="281">
        <v>1</v>
      </c>
      <c r="M155" s="281"/>
      <c r="N155" s="281"/>
      <c r="O155" s="281">
        <v>1</v>
      </c>
      <c r="P155" s="281">
        <v>2</v>
      </c>
      <c r="Q155" s="281">
        <v>2</v>
      </c>
      <c r="R155" s="281"/>
      <c r="S155" s="281">
        <v>5</v>
      </c>
      <c r="T155" s="281"/>
      <c r="U155" s="281"/>
      <c r="V155" s="281">
        <v>1</v>
      </c>
      <c r="W155" s="281"/>
      <c r="X155" s="281">
        <v>1</v>
      </c>
      <c r="Y155" s="281"/>
      <c r="Z155" s="281"/>
      <c r="AA155" s="281">
        <v>1</v>
      </c>
      <c r="AB155" s="281">
        <v>1</v>
      </c>
      <c r="AC155" s="281">
        <v>1</v>
      </c>
      <c r="AD155" s="281"/>
      <c r="AE155" s="281"/>
      <c r="AF155" s="281">
        <v>5</v>
      </c>
      <c r="AG155" s="281">
        <v>30</v>
      </c>
      <c r="AH155" s="281">
        <v>20</v>
      </c>
      <c r="AI155" s="281"/>
      <c r="AJ155" s="281"/>
      <c r="AK155" s="281"/>
      <c r="AL155" s="281"/>
      <c r="AM155" s="281"/>
      <c r="AN155" s="281"/>
    </row>
    <row r="156" spans="1:40" ht="54" x14ac:dyDescent="0.35">
      <c r="A156" s="472">
        <v>133</v>
      </c>
      <c r="B156" s="472" t="s">
        <v>227</v>
      </c>
      <c r="C156" s="472" t="s">
        <v>1570</v>
      </c>
      <c r="D156" s="472" t="s">
        <v>2127</v>
      </c>
      <c r="E156" s="472" t="s">
        <v>1571</v>
      </c>
      <c r="F156" s="472" t="s">
        <v>1572</v>
      </c>
      <c r="G156" s="472"/>
      <c r="H156" s="281">
        <v>6</v>
      </c>
      <c r="I156" s="281">
        <v>1</v>
      </c>
      <c r="J156" s="281"/>
      <c r="K156" s="281"/>
      <c r="L156" s="281">
        <v>1</v>
      </c>
      <c r="M156" s="281"/>
      <c r="N156" s="281"/>
      <c r="O156" s="281">
        <v>1</v>
      </c>
      <c r="P156" s="281">
        <v>2</v>
      </c>
      <c r="Q156" s="281"/>
      <c r="R156" s="281"/>
      <c r="S156" s="281">
        <v>2</v>
      </c>
      <c r="T156" s="281"/>
      <c r="U156" s="281"/>
      <c r="V156" s="281">
        <v>1</v>
      </c>
      <c r="W156" s="281"/>
      <c r="X156" s="281">
        <v>1</v>
      </c>
      <c r="Y156" s="281"/>
      <c r="Z156" s="281"/>
      <c r="AA156" s="281">
        <v>1</v>
      </c>
      <c r="AB156" s="281"/>
      <c r="AC156" s="281">
        <v>1</v>
      </c>
      <c r="AD156" s="281"/>
      <c r="AE156" s="281"/>
      <c r="AF156" s="281"/>
      <c r="AG156" s="281">
        <v>30</v>
      </c>
      <c r="AH156" s="281">
        <v>20</v>
      </c>
      <c r="AI156" s="281"/>
      <c r="AJ156" s="281"/>
      <c r="AK156" s="281"/>
      <c r="AL156" s="281"/>
      <c r="AM156" s="281"/>
      <c r="AN156" s="281"/>
    </row>
    <row r="157" spans="1:40" ht="54" x14ac:dyDescent="0.35">
      <c r="A157" s="472">
        <v>134</v>
      </c>
      <c r="B157" s="472" t="s">
        <v>227</v>
      </c>
      <c r="C157" s="472" t="s">
        <v>1564</v>
      </c>
      <c r="D157" s="472" t="s">
        <v>2127</v>
      </c>
      <c r="E157" s="472" t="s">
        <v>1573</v>
      </c>
      <c r="F157" s="472" t="s">
        <v>1574</v>
      </c>
      <c r="G157" s="472"/>
      <c r="H157" s="281">
        <v>14</v>
      </c>
      <c r="I157" s="281">
        <v>1</v>
      </c>
      <c r="J157" s="281">
        <v>1</v>
      </c>
      <c r="K157" s="281"/>
      <c r="L157" s="281">
        <v>1</v>
      </c>
      <c r="M157" s="281"/>
      <c r="N157" s="281"/>
      <c r="O157" s="281">
        <v>1</v>
      </c>
      <c r="P157" s="281">
        <v>2</v>
      </c>
      <c r="Q157" s="281"/>
      <c r="R157" s="281"/>
      <c r="S157" s="281">
        <v>2</v>
      </c>
      <c r="T157" s="281"/>
      <c r="U157" s="281"/>
      <c r="V157" s="281">
        <v>1</v>
      </c>
      <c r="W157" s="281"/>
      <c r="X157" s="281">
        <v>1</v>
      </c>
      <c r="Y157" s="281"/>
      <c r="Z157" s="281"/>
      <c r="AA157" s="281">
        <v>1</v>
      </c>
      <c r="AB157" s="281">
        <v>1</v>
      </c>
      <c r="AC157" s="281">
        <v>1</v>
      </c>
      <c r="AD157" s="281"/>
      <c r="AE157" s="281"/>
      <c r="AF157" s="281"/>
      <c r="AG157" s="281">
        <v>30</v>
      </c>
      <c r="AH157" s="281">
        <v>20</v>
      </c>
      <c r="AI157" s="281"/>
      <c r="AJ157" s="281"/>
      <c r="AK157" s="281"/>
      <c r="AL157" s="281"/>
      <c r="AM157" s="281"/>
      <c r="AN157" s="281"/>
    </row>
    <row r="158" spans="1:40" ht="54" x14ac:dyDescent="0.35">
      <c r="A158" s="472">
        <v>135</v>
      </c>
      <c r="B158" s="472" t="s">
        <v>227</v>
      </c>
      <c r="C158" s="472" t="s">
        <v>1575</v>
      </c>
      <c r="D158" s="472" t="s">
        <v>2127</v>
      </c>
      <c r="E158" s="472" t="s">
        <v>1576</v>
      </c>
      <c r="F158" s="472" t="s">
        <v>1577</v>
      </c>
      <c r="G158" s="472"/>
      <c r="H158" s="281">
        <v>5</v>
      </c>
      <c r="I158" s="281">
        <v>1</v>
      </c>
      <c r="J158" s="281"/>
      <c r="K158" s="281"/>
      <c r="L158" s="281">
        <v>1</v>
      </c>
      <c r="M158" s="281"/>
      <c r="N158" s="281"/>
      <c r="O158" s="281">
        <v>1</v>
      </c>
      <c r="P158" s="281">
        <v>2</v>
      </c>
      <c r="Q158" s="281"/>
      <c r="R158" s="281"/>
      <c r="S158" s="281">
        <v>2</v>
      </c>
      <c r="T158" s="281"/>
      <c r="U158" s="281"/>
      <c r="V158" s="281">
        <v>1</v>
      </c>
      <c r="W158" s="281"/>
      <c r="X158" s="281">
        <v>1</v>
      </c>
      <c r="Y158" s="281"/>
      <c r="Z158" s="281"/>
      <c r="AA158" s="281"/>
      <c r="AB158" s="281"/>
      <c r="AC158" s="281">
        <v>1</v>
      </c>
      <c r="AD158" s="281"/>
      <c r="AE158" s="281"/>
      <c r="AF158" s="281">
        <v>2</v>
      </c>
      <c r="AG158" s="281">
        <v>30</v>
      </c>
      <c r="AH158" s="281">
        <v>20</v>
      </c>
      <c r="AI158" s="472"/>
      <c r="AJ158" s="472"/>
      <c r="AK158" s="472"/>
      <c r="AL158" s="472"/>
      <c r="AM158" s="472"/>
      <c r="AN158" s="472"/>
    </row>
    <row r="159" spans="1:40" ht="54" x14ac:dyDescent="0.35">
      <c r="A159" s="472">
        <v>136</v>
      </c>
      <c r="B159" s="472" t="s">
        <v>227</v>
      </c>
      <c r="C159" s="472" t="s">
        <v>1575</v>
      </c>
      <c r="D159" s="472" t="s">
        <v>2127</v>
      </c>
      <c r="E159" s="472" t="s">
        <v>1578</v>
      </c>
      <c r="F159" s="206" t="s">
        <v>1579</v>
      </c>
      <c r="G159" s="206"/>
      <c r="H159" s="281">
        <v>8</v>
      </c>
      <c r="I159" s="281">
        <v>1</v>
      </c>
      <c r="J159" s="281"/>
      <c r="K159" s="281"/>
      <c r="L159" s="281">
        <v>1</v>
      </c>
      <c r="M159" s="281"/>
      <c r="N159" s="281"/>
      <c r="O159" s="281">
        <v>1</v>
      </c>
      <c r="P159" s="281">
        <v>3</v>
      </c>
      <c r="Q159" s="281"/>
      <c r="R159" s="281"/>
      <c r="S159" s="281">
        <v>2</v>
      </c>
      <c r="T159" s="281"/>
      <c r="U159" s="281"/>
      <c r="V159" s="281">
        <v>1</v>
      </c>
      <c r="W159" s="281"/>
      <c r="X159" s="281">
        <v>1</v>
      </c>
      <c r="Y159" s="281"/>
      <c r="Z159" s="281"/>
      <c r="AA159" s="281">
        <v>1</v>
      </c>
      <c r="AB159" s="281"/>
      <c r="AC159" s="281">
        <v>1</v>
      </c>
      <c r="AD159" s="281"/>
      <c r="AE159" s="281"/>
      <c r="AF159" s="281">
        <v>3</v>
      </c>
      <c r="AG159" s="281">
        <v>30</v>
      </c>
      <c r="AH159" s="281">
        <v>20</v>
      </c>
      <c r="AI159" s="281"/>
      <c r="AJ159" s="281"/>
      <c r="AK159" s="281"/>
      <c r="AL159" s="281"/>
      <c r="AM159" s="281"/>
      <c r="AN159" s="281"/>
    </row>
    <row r="160" spans="1:40" ht="54" x14ac:dyDescent="0.35">
      <c r="A160" s="472">
        <v>137</v>
      </c>
      <c r="B160" s="472" t="s">
        <v>227</v>
      </c>
      <c r="C160" s="472" t="s">
        <v>1564</v>
      </c>
      <c r="D160" s="472" t="s">
        <v>2127</v>
      </c>
      <c r="E160" s="472" t="s">
        <v>1580</v>
      </c>
      <c r="F160" s="472" t="s">
        <v>1581</v>
      </c>
      <c r="G160" s="472"/>
      <c r="H160" s="281">
        <v>10</v>
      </c>
      <c r="I160" s="281">
        <v>1</v>
      </c>
      <c r="J160" s="281"/>
      <c r="K160" s="281"/>
      <c r="L160" s="281">
        <v>1</v>
      </c>
      <c r="M160" s="281">
        <v>1</v>
      </c>
      <c r="N160" s="281"/>
      <c r="O160" s="281">
        <v>1</v>
      </c>
      <c r="P160" s="281">
        <v>2</v>
      </c>
      <c r="Q160" s="281">
        <v>1</v>
      </c>
      <c r="R160" s="281"/>
      <c r="S160" s="281">
        <v>5</v>
      </c>
      <c r="T160" s="281"/>
      <c r="U160" s="281"/>
      <c r="V160" s="281">
        <v>1</v>
      </c>
      <c r="W160" s="281"/>
      <c r="X160" s="281">
        <v>1</v>
      </c>
      <c r="Y160" s="281"/>
      <c r="Z160" s="281"/>
      <c r="AA160" s="281"/>
      <c r="AB160" s="281"/>
      <c r="AC160" s="281">
        <v>1</v>
      </c>
      <c r="AD160" s="281"/>
      <c r="AE160" s="281"/>
      <c r="AF160" s="281">
        <v>10</v>
      </c>
      <c r="AG160" s="281">
        <v>30</v>
      </c>
      <c r="AH160" s="281">
        <v>20</v>
      </c>
      <c r="AI160" s="281"/>
      <c r="AJ160" s="281"/>
      <c r="AK160" s="281"/>
      <c r="AL160" s="281"/>
      <c r="AM160" s="281"/>
      <c r="AN160" s="281"/>
    </row>
    <row r="161" spans="1:40" ht="54" x14ac:dyDescent="0.35">
      <c r="A161" s="472">
        <v>138</v>
      </c>
      <c r="B161" s="472" t="s">
        <v>227</v>
      </c>
      <c r="C161" s="472" t="s">
        <v>1570</v>
      </c>
      <c r="D161" s="472" t="s">
        <v>2127</v>
      </c>
      <c r="E161" s="202" t="s">
        <v>1582</v>
      </c>
      <c r="F161" s="472" t="s">
        <v>1583</v>
      </c>
      <c r="G161" s="472"/>
      <c r="H161" s="284">
        <v>12</v>
      </c>
      <c r="I161" s="284">
        <v>1</v>
      </c>
      <c r="J161" s="284"/>
      <c r="K161" s="284"/>
      <c r="L161" s="284">
        <v>1</v>
      </c>
      <c r="M161" s="284"/>
      <c r="N161" s="284"/>
      <c r="O161" s="284">
        <v>1</v>
      </c>
      <c r="P161" s="284">
        <v>2</v>
      </c>
      <c r="Q161" s="284">
        <v>1</v>
      </c>
      <c r="R161" s="284"/>
      <c r="S161" s="284">
        <v>5</v>
      </c>
      <c r="T161" s="284"/>
      <c r="U161" s="284"/>
      <c r="V161" s="284">
        <v>1</v>
      </c>
      <c r="W161" s="284"/>
      <c r="X161" s="284">
        <v>1</v>
      </c>
      <c r="Y161" s="284"/>
      <c r="Z161" s="284"/>
      <c r="AA161" s="284">
        <v>1</v>
      </c>
      <c r="AB161" s="284"/>
      <c r="AC161" s="284">
        <v>1</v>
      </c>
      <c r="AD161" s="284"/>
      <c r="AE161" s="284"/>
      <c r="AF161" s="284">
        <v>10</v>
      </c>
      <c r="AG161" s="284">
        <v>30</v>
      </c>
      <c r="AH161" s="284">
        <v>20</v>
      </c>
      <c r="AI161" s="284"/>
      <c r="AJ161" s="284"/>
      <c r="AK161" s="284"/>
      <c r="AL161" s="284"/>
      <c r="AM161" s="284"/>
      <c r="AN161" s="284"/>
    </row>
    <row r="162" spans="1:40" ht="54" x14ac:dyDescent="0.25">
      <c r="A162" s="472">
        <v>139</v>
      </c>
      <c r="B162" s="472" t="s">
        <v>227</v>
      </c>
      <c r="C162" s="472" t="s">
        <v>1584</v>
      </c>
      <c r="D162" s="472" t="s">
        <v>2127</v>
      </c>
      <c r="E162" s="472" t="s">
        <v>1585</v>
      </c>
      <c r="F162" s="472" t="s">
        <v>1586</v>
      </c>
      <c r="G162" s="472"/>
      <c r="H162" s="472">
        <v>6</v>
      </c>
      <c r="I162" s="472">
        <v>1</v>
      </c>
      <c r="J162" s="472"/>
      <c r="K162" s="472"/>
      <c r="L162" s="472">
        <v>1</v>
      </c>
      <c r="M162" s="472"/>
      <c r="N162" s="472"/>
      <c r="O162" s="472">
        <v>1</v>
      </c>
      <c r="P162" s="472">
        <v>2</v>
      </c>
      <c r="Q162" s="472"/>
      <c r="R162" s="472"/>
      <c r="S162" s="472">
        <v>2</v>
      </c>
      <c r="T162" s="472"/>
      <c r="U162" s="472"/>
      <c r="V162" s="472">
        <v>1</v>
      </c>
      <c r="W162" s="472"/>
      <c r="X162" s="472">
        <v>1</v>
      </c>
      <c r="Y162" s="472"/>
      <c r="Z162" s="472"/>
      <c r="AA162" s="472">
        <v>1</v>
      </c>
      <c r="AB162" s="472"/>
      <c r="AC162" s="472"/>
      <c r="AD162" s="472">
        <f t="shared" si="12"/>
        <v>0</v>
      </c>
      <c r="AE162" s="472"/>
      <c r="AF162" s="472">
        <v>2</v>
      </c>
      <c r="AG162" s="472">
        <v>30</v>
      </c>
      <c r="AH162" s="472">
        <v>20</v>
      </c>
      <c r="AI162" s="472"/>
      <c r="AJ162" s="472"/>
      <c r="AK162" s="472"/>
      <c r="AL162" s="472"/>
      <c r="AM162" s="472"/>
      <c r="AN162" s="472"/>
    </row>
    <row r="163" spans="1:40" ht="54" x14ac:dyDescent="0.35">
      <c r="A163" s="472">
        <v>140</v>
      </c>
      <c r="B163" s="472" t="s">
        <v>227</v>
      </c>
      <c r="C163" s="472" t="s">
        <v>1587</v>
      </c>
      <c r="D163" s="472" t="s">
        <v>2127</v>
      </c>
      <c r="E163" s="202" t="s">
        <v>1588</v>
      </c>
      <c r="F163" s="472" t="s">
        <v>1589</v>
      </c>
      <c r="G163" s="472"/>
      <c r="H163" s="281">
        <v>6</v>
      </c>
      <c r="I163" s="281">
        <v>1</v>
      </c>
      <c r="J163" s="281"/>
      <c r="K163" s="281"/>
      <c r="L163" s="281">
        <v>1</v>
      </c>
      <c r="M163" s="281"/>
      <c r="N163" s="281"/>
      <c r="O163" s="281">
        <v>1</v>
      </c>
      <c r="P163" s="281">
        <v>2</v>
      </c>
      <c r="Q163" s="281"/>
      <c r="R163" s="281"/>
      <c r="S163" s="281"/>
      <c r="T163" s="281"/>
      <c r="U163" s="281"/>
      <c r="V163" s="281">
        <v>1</v>
      </c>
      <c r="W163" s="281"/>
      <c r="X163" s="281">
        <v>1</v>
      </c>
      <c r="Y163" s="281"/>
      <c r="Z163" s="281"/>
      <c r="AA163" s="281">
        <v>1</v>
      </c>
      <c r="AB163" s="281"/>
      <c r="AC163" s="281">
        <v>1</v>
      </c>
      <c r="AD163" s="281"/>
      <c r="AE163" s="281"/>
      <c r="AF163" s="281">
        <v>10</v>
      </c>
      <c r="AG163" s="281">
        <v>30</v>
      </c>
      <c r="AH163" s="281">
        <v>30</v>
      </c>
      <c r="AI163" s="281"/>
      <c r="AJ163" s="281"/>
      <c r="AK163" s="281"/>
      <c r="AL163" s="281"/>
      <c r="AM163" s="281"/>
      <c r="AN163" s="281"/>
    </row>
    <row r="164" spans="1:40" ht="54" x14ac:dyDescent="0.35">
      <c r="A164" s="472">
        <v>141</v>
      </c>
      <c r="B164" s="472" t="s">
        <v>227</v>
      </c>
      <c r="C164" s="472" t="s">
        <v>1590</v>
      </c>
      <c r="D164" s="472" t="s">
        <v>2127</v>
      </c>
      <c r="E164" s="202" t="s">
        <v>1591</v>
      </c>
      <c r="F164" s="472" t="s">
        <v>1592</v>
      </c>
      <c r="G164" s="472"/>
      <c r="H164" s="284">
        <v>10</v>
      </c>
      <c r="I164" s="284">
        <v>1</v>
      </c>
      <c r="J164" s="284"/>
      <c r="K164" s="284"/>
      <c r="L164" s="284">
        <v>1</v>
      </c>
      <c r="M164" s="284"/>
      <c r="N164" s="284"/>
      <c r="O164" s="284">
        <v>1</v>
      </c>
      <c r="P164" s="284">
        <v>2</v>
      </c>
      <c r="Q164" s="284">
        <v>1</v>
      </c>
      <c r="R164" s="284"/>
      <c r="S164" s="284">
        <v>5</v>
      </c>
      <c r="T164" s="284"/>
      <c r="U164" s="284"/>
      <c r="V164" s="284">
        <v>1</v>
      </c>
      <c r="W164" s="284"/>
      <c r="X164" s="284">
        <v>1</v>
      </c>
      <c r="Y164" s="284"/>
      <c r="Z164" s="284"/>
      <c r="AA164" s="284"/>
      <c r="AB164" s="284"/>
      <c r="AC164" s="284">
        <v>1</v>
      </c>
      <c r="AD164" s="284"/>
      <c r="AE164" s="284"/>
      <c r="AF164" s="284">
        <v>10</v>
      </c>
      <c r="AG164" s="284">
        <v>30</v>
      </c>
      <c r="AH164" s="284">
        <v>20</v>
      </c>
      <c r="AI164" s="284"/>
      <c r="AJ164" s="284"/>
      <c r="AK164" s="284"/>
      <c r="AL164" s="284"/>
      <c r="AM164" s="284"/>
      <c r="AN164" s="284"/>
    </row>
    <row r="165" spans="1:40" ht="54" x14ac:dyDescent="0.35">
      <c r="A165" s="472">
        <v>142</v>
      </c>
      <c r="B165" s="472" t="s">
        <v>227</v>
      </c>
      <c r="C165" s="472" t="s">
        <v>1593</v>
      </c>
      <c r="D165" s="472" t="s">
        <v>2127</v>
      </c>
      <c r="E165" s="202" t="s">
        <v>1594</v>
      </c>
      <c r="F165" s="472" t="s">
        <v>1595</v>
      </c>
      <c r="G165" s="472"/>
      <c r="H165" s="281">
        <v>10</v>
      </c>
      <c r="I165" s="281">
        <v>1</v>
      </c>
      <c r="J165" s="281"/>
      <c r="K165" s="281"/>
      <c r="L165" s="281">
        <v>1</v>
      </c>
      <c r="M165" s="281"/>
      <c r="N165" s="281"/>
      <c r="O165" s="281">
        <v>1</v>
      </c>
      <c r="P165" s="281">
        <v>2</v>
      </c>
      <c r="Q165" s="281">
        <v>1</v>
      </c>
      <c r="R165" s="281"/>
      <c r="S165" s="281"/>
      <c r="T165" s="281"/>
      <c r="U165" s="281"/>
      <c r="V165" s="281">
        <v>1</v>
      </c>
      <c r="W165" s="281"/>
      <c r="X165" s="281">
        <v>1</v>
      </c>
      <c r="Y165" s="281"/>
      <c r="Z165" s="281"/>
      <c r="AA165" s="281">
        <v>1</v>
      </c>
      <c r="AB165" s="281"/>
      <c r="AC165" s="281">
        <v>1</v>
      </c>
      <c r="AD165" s="281"/>
      <c r="AE165" s="281"/>
      <c r="AF165" s="281">
        <v>10</v>
      </c>
      <c r="AG165" s="281">
        <v>30</v>
      </c>
      <c r="AH165" s="281">
        <v>20</v>
      </c>
      <c r="AI165" s="281"/>
      <c r="AJ165" s="281"/>
      <c r="AK165" s="281"/>
      <c r="AL165" s="281"/>
      <c r="AM165" s="281"/>
      <c r="AN165" s="281"/>
    </row>
    <row r="166" spans="1:40" ht="54" x14ac:dyDescent="0.35">
      <c r="A166" s="472">
        <v>143</v>
      </c>
      <c r="B166" s="472" t="s">
        <v>227</v>
      </c>
      <c r="C166" s="472"/>
      <c r="D166" s="472" t="s">
        <v>2127</v>
      </c>
      <c r="E166" s="202"/>
      <c r="F166" s="282" t="s">
        <v>2447</v>
      </c>
      <c r="G166" s="472">
        <v>1</v>
      </c>
      <c r="H166" s="480">
        <v>9</v>
      </c>
      <c r="I166" s="480">
        <v>1</v>
      </c>
      <c r="J166" s="480"/>
      <c r="K166" s="480"/>
      <c r="L166" s="480"/>
      <c r="M166" s="480"/>
      <c r="N166" s="480"/>
      <c r="O166" s="480"/>
      <c r="P166" s="480">
        <v>1</v>
      </c>
      <c r="Q166" s="480"/>
      <c r="R166" s="480"/>
      <c r="S166" s="480"/>
      <c r="T166" s="480"/>
      <c r="U166" s="480"/>
      <c r="V166" s="480"/>
      <c r="W166" s="480"/>
      <c r="X166" s="480"/>
      <c r="Y166" s="480"/>
      <c r="Z166" s="480"/>
      <c r="AA166" s="480"/>
      <c r="AB166" s="480"/>
      <c r="AC166" s="480"/>
      <c r="AD166" s="480"/>
      <c r="AE166" s="480">
        <v>1</v>
      </c>
      <c r="AF166" s="480"/>
      <c r="AG166" s="480">
        <v>5</v>
      </c>
      <c r="AH166" s="480">
        <v>5</v>
      </c>
      <c r="AI166" s="281"/>
      <c r="AJ166" s="281"/>
      <c r="AK166" s="281"/>
      <c r="AL166" s="281"/>
      <c r="AM166" s="281"/>
      <c r="AN166" s="281"/>
    </row>
    <row r="167" spans="1:40" ht="54" x14ac:dyDescent="0.35">
      <c r="A167" s="472">
        <v>144</v>
      </c>
      <c r="B167" s="472" t="s">
        <v>227</v>
      </c>
      <c r="C167" s="472"/>
      <c r="D167" s="472" t="s">
        <v>2127</v>
      </c>
      <c r="E167" s="202"/>
      <c r="F167" s="282" t="s">
        <v>2448</v>
      </c>
      <c r="G167" s="472">
        <v>1</v>
      </c>
      <c r="H167" s="480">
        <v>16</v>
      </c>
      <c r="I167" s="480">
        <v>1</v>
      </c>
      <c r="J167" s="480"/>
      <c r="K167" s="480"/>
      <c r="L167" s="480"/>
      <c r="M167" s="480"/>
      <c r="N167" s="480"/>
      <c r="O167" s="480"/>
      <c r="P167" s="480">
        <v>2</v>
      </c>
      <c r="Q167" s="480"/>
      <c r="R167" s="480"/>
      <c r="S167" s="480"/>
      <c r="T167" s="480"/>
      <c r="U167" s="480"/>
      <c r="V167" s="480"/>
      <c r="W167" s="480"/>
      <c r="X167" s="480"/>
      <c r="Y167" s="480"/>
      <c r="Z167" s="480"/>
      <c r="AA167" s="480"/>
      <c r="AB167" s="480"/>
      <c r="AC167" s="480"/>
      <c r="AD167" s="480"/>
      <c r="AE167" s="480">
        <v>1</v>
      </c>
      <c r="AF167" s="480"/>
      <c r="AG167" s="480">
        <v>11</v>
      </c>
      <c r="AH167" s="480">
        <v>11</v>
      </c>
      <c r="AI167" s="281"/>
      <c r="AJ167" s="281"/>
      <c r="AK167" s="281"/>
      <c r="AL167" s="281"/>
      <c r="AM167" s="281"/>
      <c r="AN167" s="281"/>
    </row>
    <row r="168" spans="1:40" ht="54" x14ac:dyDescent="0.35">
      <c r="A168" s="472">
        <v>145</v>
      </c>
      <c r="B168" s="472" t="s">
        <v>227</v>
      </c>
      <c r="C168" s="472" t="s">
        <v>1596</v>
      </c>
      <c r="D168" s="472" t="s">
        <v>2127</v>
      </c>
      <c r="E168" s="202" t="s">
        <v>1597</v>
      </c>
      <c r="F168" s="472" t="s">
        <v>1598</v>
      </c>
      <c r="G168" s="472"/>
      <c r="H168" s="281">
        <v>6</v>
      </c>
      <c r="I168" s="281">
        <v>1</v>
      </c>
      <c r="J168" s="281"/>
      <c r="K168" s="281"/>
      <c r="L168" s="281">
        <v>1</v>
      </c>
      <c r="M168" s="281"/>
      <c r="N168" s="281"/>
      <c r="O168" s="281">
        <v>1</v>
      </c>
      <c r="P168" s="281">
        <v>2</v>
      </c>
      <c r="Q168" s="281">
        <v>1</v>
      </c>
      <c r="R168" s="281"/>
      <c r="S168" s="281">
        <v>5</v>
      </c>
      <c r="T168" s="281"/>
      <c r="U168" s="281"/>
      <c r="V168" s="281">
        <v>1</v>
      </c>
      <c r="W168" s="281"/>
      <c r="X168" s="281">
        <v>1</v>
      </c>
      <c r="Y168" s="281"/>
      <c r="Z168" s="281"/>
      <c r="AA168" s="281">
        <v>1</v>
      </c>
      <c r="AB168" s="281"/>
      <c r="AC168" s="281">
        <v>1</v>
      </c>
      <c r="AD168" s="281"/>
      <c r="AE168" s="281"/>
      <c r="AF168" s="281">
        <v>10</v>
      </c>
      <c r="AG168" s="281">
        <v>30</v>
      </c>
      <c r="AH168" s="281">
        <v>20</v>
      </c>
      <c r="AI168" s="281"/>
      <c r="AJ168" s="281"/>
      <c r="AK168" s="281"/>
      <c r="AL168" s="281"/>
      <c r="AM168" s="281"/>
      <c r="AN168" s="281"/>
    </row>
    <row r="169" spans="1:40" ht="54" x14ac:dyDescent="0.35">
      <c r="A169" s="472">
        <v>146</v>
      </c>
      <c r="B169" s="472" t="s">
        <v>227</v>
      </c>
      <c r="C169" s="472" t="s">
        <v>1587</v>
      </c>
      <c r="D169" s="472" t="s">
        <v>2127</v>
      </c>
      <c r="E169" s="202" t="s">
        <v>1599</v>
      </c>
      <c r="F169" s="472" t="s">
        <v>1600</v>
      </c>
      <c r="G169" s="472"/>
      <c r="H169" s="281">
        <v>5</v>
      </c>
      <c r="I169" s="281">
        <v>1</v>
      </c>
      <c r="J169" s="281"/>
      <c r="K169" s="281"/>
      <c r="L169" s="281"/>
      <c r="M169" s="281"/>
      <c r="N169" s="281"/>
      <c r="O169" s="281">
        <v>1</v>
      </c>
      <c r="P169" s="281">
        <v>2</v>
      </c>
      <c r="Q169" s="281">
        <v>1</v>
      </c>
      <c r="R169" s="281"/>
      <c r="S169" s="281">
        <v>1</v>
      </c>
      <c r="T169" s="281"/>
      <c r="U169" s="281"/>
      <c r="V169" s="281">
        <v>1</v>
      </c>
      <c r="W169" s="281"/>
      <c r="X169" s="281"/>
      <c r="Y169" s="281"/>
      <c r="Z169" s="281"/>
      <c r="AA169" s="281"/>
      <c r="AB169" s="281"/>
      <c r="AC169" s="281">
        <v>1</v>
      </c>
      <c r="AD169" s="281"/>
      <c r="AE169" s="281"/>
      <c r="AF169" s="281">
        <v>5</v>
      </c>
      <c r="AG169" s="281">
        <v>5</v>
      </c>
      <c r="AH169" s="281">
        <v>1</v>
      </c>
      <c r="AI169" s="281"/>
      <c r="AJ169" s="281"/>
      <c r="AK169" s="281"/>
      <c r="AL169" s="281"/>
      <c r="AM169" s="281"/>
      <c r="AN169" s="281"/>
    </row>
    <row r="170" spans="1:40" ht="108" x14ac:dyDescent="0.35">
      <c r="A170" s="472">
        <v>147</v>
      </c>
      <c r="B170" s="472" t="s">
        <v>227</v>
      </c>
      <c r="C170" s="472" t="s">
        <v>1601</v>
      </c>
      <c r="D170" s="472" t="s">
        <v>2127</v>
      </c>
      <c r="E170" s="202" t="s">
        <v>1602</v>
      </c>
      <c r="F170" s="472" t="s">
        <v>1603</v>
      </c>
      <c r="G170" s="472"/>
      <c r="H170" s="281">
        <v>6</v>
      </c>
      <c r="I170" s="281">
        <v>1</v>
      </c>
      <c r="J170" s="281"/>
      <c r="K170" s="281"/>
      <c r="L170" s="281">
        <v>1</v>
      </c>
      <c r="M170" s="281"/>
      <c r="N170" s="281"/>
      <c r="O170" s="281">
        <v>1</v>
      </c>
      <c r="P170" s="281">
        <v>2</v>
      </c>
      <c r="Q170" s="281">
        <v>1</v>
      </c>
      <c r="R170" s="281"/>
      <c r="S170" s="281">
        <v>5</v>
      </c>
      <c r="T170" s="281"/>
      <c r="U170" s="281"/>
      <c r="V170" s="281">
        <v>1</v>
      </c>
      <c r="W170" s="281"/>
      <c r="X170" s="281">
        <v>1</v>
      </c>
      <c r="Y170" s="281"/>
      <c r="Z170" s="281"/>
      <c r="AA170" s="281"/>
      <c r="AB170" s="281"/>
      <c r="AC170" s="281">
        <v>1</v>
      </c>
      <c r="AD170" s="281"/>
      <c r="AE170" s="281"/>
      <c r="AF170" s="281">
        <v>10</v>
      </c>
      <c r="AG170" s="281">
        <v>30</v>
      </c>
      <c r="AH170" s="281">
        <v>20</v>
      </c>
      <c r="AI170" s="281"/>
      <c r="AJ170" s="281"/>
      <c r="AK170" s="281"/>
      <c r="AL170" s="281"/>
      <c r="AM170" s="472"/>
      <c r="AN170" s="472"/>
    </row>
    <row r="171" spans="1:40" ht="54" x14ac:dyDescent="0.35">
      <c r="A171" s="472">
        <v>148</v>
      </c>
      <c r="B171" s="472" t="s">
        <v>227</v>
      </c>
      <c r="C171" s="472" t="s">
        <v>1604</v>
      </c>
      <c r="D171" s="472" t="s">
        <v>2127</v>
      </c>
      <c r="E171" s="202" t="s">
        <v>1605</v>
      </c>
      <c r="F171" s="472" t="s">
        <v>1606</v>
      </c>
      <c r="G171" s="472"/>
      <c r="H171" s="281">
        <v>10</v>
      </c>
      <c r="I171" s="281">
        <v>1</v>
      </c>
      <c r="J171" s="281"/>
      <c r="K171" s="281"/>
      <c r="L171" s="281">
        <v>1</v>
      </c>
      <c r="M171" s="281"/>
      <c r="N171" s="281"/>
      <c r="O171" s="281">
        <v>1</v>
      </c>
      <c r="P171" s="281">
        <v>2</v>
      </c>
      <c r="Q171" s="281">
        <v>1</v>
      </c>
      <c r="R171" s="281"/>
      <c r="S171" s="281">
        <v>5</v>
      </c>
      <c r="T171" s="281"/>
      <c r="U171" s="281"/>
      <c r="V171" s="281">
        <v>1</v>
      </c>
      <c r="W171" s="281"/>
      <c r="X171" s="281">
        <v>1</v>
      </c>
      <c r="Y171" s="281"/>
      <c r="Z171" s="281"/>
      <c r="AA171" s="281">
        <v>1</v>
      </c>
      <c r="AB171" s="281"/>
      <c r="AC171" s="281">
        <v>1</v>
      </c>
      <c r="AD171" s="281"/>
      <c r="AE171" s="281"/>
      <c r="AF171" s="281">
        <v>10</v>
      </c>
      <c r="AG171" s="281">
        <v>30</v>
      </c>
      <c r="AH171" s="281">
        <v>20</v>
      </c>
      <c r="AI171" s="281"/>
      <c r="AJ171" s="281"/>
      <c r="AK171" s="281"/>
      <c r="AL171" s="281"/>
      <c r="AM171" s="281"/>
      <c r="AN171" s="281"/>
    </row>
    <row r="172" spans="1:40" ht="54" x14ac:dyDescent="0.35">
      <c r="A172" s="472">
        <v>149</v>
      </c>
      <c r="B172" s="472" t="s">
        <v>227</v>
      </c>
      <c r="C172" s="472" t="s">
        <v>1570</v>
      </c>
      <c r="D172" s="472" t="s">
        <v>2127</v>
      </c>
      <c r="E172" s="472" t="s">
        <v>1607</v>
      </c>
      <c r="F172" s="472" t="s">
        <v>1608</v>
      </c>
      <c r="G172" s="472"/>
      <c r="H172" s="284">
        <v>8</v>
      </c>
      <c r="I172" s="284">
        <v>1</v>
      </c>
      <c r="J172" s="284"/>
      <c r="K172" s="284"/>
      <c r="L172" s="284">
        <v>1</v>
      </c>
      <c r="M172" s="284"/>
      <c r="N172" s="284"/>
      <c r="O172" s="284">
        <v>1</v>
      </c>
      <c r="P172" s="284">
        <v>2</v>
      </c>
      <c r="Q172" s="284">
        <v>1</v>
      </c>
      <c r="R172" s="284"/>
      <c r="S172" s="284">
        <v>5</v>
      </c>
      <c r="T172" s="284"/>
      <c r="U172" s="284"/>
      <c r="V172" s="284">
        <v>1</v>
      </c>
      <c r="W172" s="284"/>
      <c r="X172" s="284">
        <v>1</v>
      </c>
      <c r="Y172" s="284"/>
      <c r="Z172" s="284"/>
      <c r="AA172" s="284">
        <v>1</v>
      </c>
      <c r="AB172" s="284"/>
      <c r="AC172" s="284">
        <v>1</v>
      </c>
      <c r="AD172" s="284"/>
      <c r="AE172" s="284"/>
      <c r="AF172" s="284">
        <v>10</v>
      </c>
      <c r="AG172" s="284">
        <v>30</v>
      </c>
      <c r="AH172" s="284">
        <v>20</v>
      </c>
      <c r="AI172" s="284"/>
      <c r="AJ172" s="284"/>
      <c r="AK172" s="284"/>
      <c r="AL172" s="284"/>
      <c r="AM172" s="284"/>
      <c r="AN172" s="284"/>
    </row>
    <row r="173" spans="1:40" ht="18" x14ac:dyDescent="0.25">
      <c r="A173" s="200" t="s">
        <v>137</v>
      </c>
      <c r="B173" s="198"/>
      <c r="C173" s="198"/>
      <c r="D173" s="198"/>
      <c r="E173" s="198"/>
      <c r="F173" s="198"/>
      <c r="G173" s="200">
        <f>SUM(G151:G172)</f>
        <v>2</v>
      </c>
      <c r="H173" s="200">
        <f t="shared" ref="H173:AN173" si="22">SUM(H151:H172)</f>
        <v>192</v>
      </c>
      <c r="I173" s="200">
        <f t="shared" si="22"/>
        <v>22</v>
      </c>
      <c r="J173" s="200">
        <f t="shared" si="22"/>
        <v>2</v>
      </c>
      <c r="K173" s="200">
        <f t="shared" si="22"/>
        <v>0</v>
      </c>
      <c r="L173" s="200">
        <f t="shared" si="22"/>
        <v>19</v>
      </c>
      <c r="M173" s="200">
        <f t="shared" si="22"/>
        <v>1</v>
      </c>
      <c r="N173" s="200">
        <f t="shared" si="22"/>
        <v>0</v>
      </c>
      <c r="O173" s="200">
        <f t="shared" si="22"/>
        <v>20</v>
      </c>
      <c r="P173" s="200">
        <f t="shared" si="22"/>
        <v>44</v>
      </c>
      <c r="Q173" s="200">
        <f t="shared" si="22"/>
        <v>13</v>
      </c>
      <c r="R173" s="200">
        <f t="shared" si="22"/>
        <v>0</v>
      </c>
      <c r="S173" s="200">
        <f t="shared" si="22"/>
        <v>68</v>
      </c>
      <c r="T173" s="200">
        <f t="shared" si="22"/>
        <v>0</v>
      </c>
      <c r="U173" s="200">
        <f t="shared" si="22"/>
        <v>0</v>
      </c>
      <c r="V173" s="200">
        <f t="shared" si="22"/>
        <v>20</v>
      </c>
      <c r="W173" s="200">
        <f t="shared" si="22"/>
        <v>1</v>
      </c>
      <c r="X173" s="200">
        <f t="shared" si="22"/>
        <v>19</v>
      </c>
      <c r="Y173" s="200">
        <f t="shared" si="22"/>
        <v>0</v>
      </c>
      <c r="Z173" s="200">
        <f t="shared" si="22"/>
        <v>0</v>
      </c>
      <c r="AA173" s="200">
        <f t="shared" si="22"/>
        <v>14</v>
      </c>
      <c r="AB173" s="200">
        <f t="shared" si="22"/>
        <v>5</v>
      </c>
      <c r="AC173" s="200">
        <f t="shared" si="22"/>
        <v>19</v>
      </c>
      <c r="AD173" s="200">
        <f t="shared" si="22"/>
        <v>0</v>
      </c>
      <c r="AE173" s="200">
        <f t="shared" si="22"/>
        <v>2</v>
      </c>
      <c r="AF173" s="200">
        <f t="shared" si="22"/>
        <v>147</v>
      </c>
      <c r="AG173" s="200">
        <f t="shared" si="22"/>
        <v>591</v>
      </c>
      <c r="AH173" s="200">
        <f t="shared" si="22"/>
        <v>407</v>
      </c>
      <c r="AI173" s="200">
        <f t="shared" si="22"/>
        <v>0</v>
      </c>
      <c r="AJ173" s="200">
        <f t="shared" si="22"/>
        <v>0</v>
      </c>
      <c r="AK173" s="200">
        <f t="shared" si="22"/>
        <v>0</v>
      </c>
      <c r="AL173" s="200">
        <f t="shared" si="22"/>
        <v>0</v>
      </c>
      <c r="AM173" s="200">
        <f t="shared" si="22"/>
        <v>0</v>
      </c>
      <c r="AN173" s="200">
        <f t="shared" si="22"/>
        <v>0</v>
      </c>
    </row>
    <row r="174" spans="1:40" ht="18" x14ac:dyDescent="0.25">
      <c r="A174" s="502" t="s">
        <v>2554</v>
      </c>
      <c r="B174" s="478"/>
      <c r="C174" s="478"/>
      <c r="D174" s="478"/>
      <c r="E174" s="478"/>
      <c r="F174" s="478"/>
      <c r="G174" s="502"/>
      <c r="H174" s="502">
        <f t="shared" ref="H174:AN174" si="23">H151+H152+H153+H154+H155+H156+H157+H158+H159+H160+H161+H162+H163+H164+H165+H168+H169+H170+H171+H172</f>
        <v>167</v>
      </c>
      <c r="I174" s="502">
        <f t="shared" si="23"/>
        <v>20</v>
      </c>
      <c r="J174" s="502">
        <f t="shared" si="23"/>
        <v>2</v>
      </c>
      <c r="K174" s="502">
        <f t="shared" si="23"/>
        <v>0</v>
      </c>
      <c r="L174" s="502">
        <f t="shared" si="23"/>
        <v>19</v>
      </c>
      <c r="M174" s="502">
        <f t="shared" si="23"/>
        <v>1</v>
      </c>
      <c r="N174" s="502">
        <f t="shared" si="23"/>
        <v>0</v>
      </c>
      <c r="O174" s="502">
        <f t="shared" si="23"/>
        <v>20</v>
      </c>
      <c r="P174" s="502">
        <f t="shared" si="23"/>
        <v>41</v>
      </c>
      <c r="Q174" s="502">
        <f t="shared" si="23"/>
        <v>13</v>
      </c>
      <c r="R174" s="502">
        <f t="shared" si="23"/>
        <v>0</v>
      </c>
      <c r="S174" s="502">
        <f t="shared" si="23"/>
        <v>68</v>
      </c>
      <c r="T174" s="502">
        <f t="shared" si="23"/>
        <v>0</v>
      </c>
      <c r="U174" s="502">
        <f t="shared" si="23"/>
        <v>0</v>
      </c>
      <c r="V174" s="502">
        <f t="shared" si="23"/>
        <v>20</v>
      </c>
      <c r="W174" s="502">
        <f t="shared" si="23"/>
        <v>1</v>
      </c>
      <c r="X174" s="502">
        <f t="shared" si="23"/>
        <v>19</v>
      </c>
      <c r="Y174" s="502">
        <f t="shared" si="23"/>
        <v>0</v>
      </c>
      <c r="Z174" s="502">
        <f t="shared" si="23"/>
        <v>0</v>
      </c>
      <c r="AA174" s="502">
        <f t="shared" si="23"/>
        <v>14</v>
      </c>
      <c r="AB174" s="502">
        <f t="shared" si="23"/>
        <v>5</v>
      </c>
      <c r="AC174" s="502">
        <f t="shared" si="23"/>
        <v>19</v>
      </c>
      <c r="AD174" s="502">
        <f t="shared" si="23"/>
        <v>0</v>
      </c>
      <c r="AE174" s="502">
        <f t="shared" si="23"/>
        <v>0</v>
      </c>
      <c r="AF174" s="502">
        <f t="shared" si="23"/>
        <v>147</v>
      </c>
      <c r="AG174" s="502">
        <f t="shared" si="23"/>
        <v>575</v>
      </c>
      <c r="AH174" s="502">
        <f t="shared" si="23"/>
        <v>391</v>
      </c>
      <c r="AI174" s="502">
        <f t="shared" si="23"/>
        <v>0</v>
      </c>
      <c r="AJ174" s="502">
        <f t="shared" si="23"/>
        <v>0</v>
      </c>
      <c r="AK174" s="502">
        <f t="shared" si="23"/>
        <v>0</v>
      </c>
      <c r="AL174" s="502">
        <f t="shared" si="23"/>
        <v>0</v>
      </c>
      <c r="AM174" s="502">
        <f t="shared" si="23"/>
        <v>0</v>
      </c>
      <c r="AN174" s="502">
        <f t="shared" si="23"/>
        <v>0</v>
      </c>
    </row>
    <row r="175" spans="1:40" ht="54" x14ac:dyDescent="0.25">
      <c r="A175" s="439">
        <v>150</v>
      </c>
      <c r="B175" s="472" t="s">
        <v>229</v>
      </c>
      <c r="C175" s="439"/>
      <c r="D175" s="472" t="s">
        <v>2128</v>
      </c>
      <c r="E175" s="439"/>
      <c r="F175" s="97" t="s">
        <v>2449</v>
      </c>
      <c r="G175" s="439">
        <v>1</v>
      </c>
      <c r="H175" s="97">
        <v>3</v>
      </c>
      <c r="I175" s="97">
        <v>1</v>
      </c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230"/>
      <c r="V175" s="230"/>
      <c r="W175" s="230"/>
      <c r="X175" s="230"/>
      <c r="Y175" s="230"/>
      <c r="Z175" s="230"/>
      <c r="AA175" s="230"/>
      <c r="AB175" s="230"/>
      <c r="AC175" s="230">
        <v>1</v>
      </c>
      <c r="AD175" s="230"/>
      <c r="AE175" s="230">
        <v>1</v>
      </c>
      <c r="AF175" s="230"/>
      <c r="AG175" s="230">
        <v>2</v>
      </c>
      <c r="AH175" s="230">
        <v>1</v>
      </c>
      <c r="AI175" s="230"/>
      <c r="AJ175" s="230"/>
      <c r="AK175" s="230"/>
      <c r="AL175" s="230"/>
      <c r="AM175" s="230"/>
      <c r="AN175" s="230"/>
    </row>
    <row r="176" spans="1:40" ht="54" x14ac:dyDescent="0.25">
      <c r="A176" s="439">
        <v>151</v>
      </c>
      <c r="B176" s="472" t="s">
        <v>229</v>
      </c>
      <c r="C176" s="439"/>
      <c r="D176" s="472" t="s">
        <v>2128</v>
      </c>
      <c r="E176" s="439"/>
      <c r="F176" s="97" t="s">
        <v>2450</v>
      </c>
      <c r="G176" s="439">
        <v>1</v>
      </c>
      <c r="H176" s="97">
        <v>3</v>
      </c>
      <c r="I176" s="97">
        <v>1</v>
      </c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230"/>
      <c r="V176" s="230"/>
      <c r="W176" s="230"/>
      <c r="X176" s="230"/>
      <c r="Y176" s="230"/>
      <c r="Z176" s="230"/>
      <c r="AA176" s="230"/>
      <c r="AB176" s="230"/>
      <c r="AC176" s="230">
        <v>1</v>
      </c>
      <c r="AD176" s="230"/>
      <c r="AE176" s="230">
        <v>1</v>
      </c>
      <c r="AF176" s="230"/>
      <c r="AG176" s="230">
        <v>2</v>
      </c>
      <c r="AH176" s="230">
        <v>1</v>
      </c>
      <c r="AI176" s="230"/>
      <c r="AJ176" s="230"/>
      <c r="AK176" s="230"/>
      <c r="AL176" s="230"/>
      <c r="AM176" s="230"/>
      <c r="AN176" s="230"/>
    </row>
    <row r="177" spans="1:40" ht="54" x14ac:dyDescent="0.25">
      <c r="A177" s="439">
        <v>152</v>
      </c>
      <c r="B177" s="472" t="s">
        <v>229</v>
      </c>
      <c r="C177" s="439"/>
      <c r="D177" s="472" t="s">
        <v>2128</v>
      </c>
      <c r="E177" s="439"/>
      <c r="F177" s="97" t="s">
        <v>2451</v>
      </c>
      <c r="G177" s="439">
        <v>1</v>
      </c>
      <c r="H177" s="97">
        <v>2</v>
      </c>
      <c r="I177" s="97">
        <v>1</v>
      </c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230"/>
      <c r="V177" s="230"/>
      <c r="W177" s="230"/>
      <c r="X177" s="230"/>
      <c r="Y177" s="230"/>
      <c r="Z177" s="230"/>
      <c r="AA177" s="230"/>
      <c r="AB177" s="230"/>
      <c r="AC177" s="230">
        <v>1</v>
      </c>
      <c r="AD177" s="230"/>
      <c r="AE177" s="230">
        <v>1</v>
      </c>
      <c r="AF177" s="230"/>
      <c r="AG177" s="230">
        <v>2</v>
      </c>
      <c r="AH177" s="230">
        <v>1</v>
      </c>
      <c r="AI177" s="230"/>
      <c r="AJ177" s="230"/>
      <c r="AK177" s="230"/>
      <c r="AL177" s="230"/>
      <c r="AM177" s="230"/>
      <c r="AN177" s="230"/>
    </row>
    <row r="178" spans="1:40" ht="54" x14ac:dyDescent="0.25">
      <c r="A178" s="439">
        <v>153</v>
      </c>
      <c r="B178" s="472" t="s">
        <v>229</v>
      </c>
      <c r="C178" s="439"/>
      <c r="D178" s="472" t="s">
        <v>2128</v>
      </c>
      <c r="E178" s="439"/>
      <c r="F178" s="97" t="s">
        <v>2452</v>
      </c>
      <c r="G178" s="439">
        <v>1</v>
      </c>
      <c r="H178" s="97">
        <v>3</v>
      </c>
      <c r="I178" s="97">
        <v>1</v>
      </c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230"/>
      <c r="V178" s="230"/>
      <c r="W178" s="230"/>
      <c r="X178" s="230"/>
      <c r="Y178" s="230"/>
      <c r="Z178" s="230"/>
      <c r="AA178" s="230"/>
      <c r="AB178" s="230"/>
      <c r="AC178" s="230">
        <v>1</v>
      </c>
      <c r="AD178" s="230"/>
      <c r="AE178" s="230">
        <v>1</v>
      </c>
      <c r="AF178" s="230"/>
      <c r="AG178" s="230">
        <v>2</v>
      </c>
      <c r="AH178" s="230">
        <v>1</v>
      </c>
      <c r="AI178" s="475"/>
      <c r="AJ178" s="475"/>
      <c r="AK178" s="475"/>
      <c r="AL178" s="475"/>
      <c r="AM178" s="475"/>
      <c r="AN178" s="475"/>
    </row>
    <row r="179" spans="1:40" ht="54" x14ac:dyDescent="0.25">
      <c r="A179" s="439">
        <v>154</v>
      </c>
      <c r="B179" s="472" t="s">
        <v>229</v>
      </c>
      <c r="C179" s="439"/>
      <c r="D179" s="472" t="s">
        <v>2128</v>
      </c>
      <c r="E179" s="439"/>
      <c r="F179" s="97" t="s">
        <v>2450</v>
      </c>
      <c r="G179" s="439">
        <v>1</v>
      </c>
      <c r="H179" s="97">
        <v>2</v>
      </c>
      <c r="I179" s="97">
        <v>1</v>
      </c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230"/>
      <c r="V179" s="230"/>
      <c r="W179" s="230"/>
      <c r="X179" s="230"/>
      <c r="Y179" s="230"/>
      <c r="Z179" s="230"/>
      <c r="AA179" s="230"/>
      <c r="AB179" s="230"/>
      <c r="AC179" s="230">
        <v>1</v>
      </c>
      <c r="AD179" s="230"/>
      <c r="AE179" s="230">
        <v>1</v>
      </c>
      <c r="AF179" s="230"/>
      <c r="AG179" s="230">
        <v>2</v>
      </c>
      <c r="AH179" s="230">
        <v>1</v>
      </c>
      <c r="AI179" s="439"/>
      <c r="AJ179" s="439"/>
      <c r="AK179" s="439"/>
      <c r="AL179" s="439"/>
      <c r="AM179" s="439"/>
      <c r="AN179" s="439"/>
    </row>
    <row r="180" spans="1:40" ht="54" x14ac:dyDescent="0.25">
      <c r="A180" s="439">
        <v>155</v>
      </c>
      <c r="B180" s="472" t="s">
        <v>229</v>
      </c>
      <c r="C180" s="439"/>
      <c r="D180" s="472" t="s">
        <v>2128</v>
      </c>
      <c r="E180" s="439"/>
      <c r="F180" s="97" t="s">
        <v>2451</v>
      </c>
      <c r="G180" s="439">
        <v>1</v>
      </c>
      <c r="H180" s="97">
        <v>2</v>
      </c>
      <c r="I180" s="97">
        <v>1</v>
      </c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230"/>
      <c r="V180" s="230"/>
      <c r="W180" s="230"/>
      <c r="X180" s="230"/>
      <c r="Y180" s="230"/>
      <c r="Z180" s="230"/>
      <c r="AA180" s="230"/>
      <c r="AB180" s="230"/>
      <c r="AC180" s="230">
        <v>1</v>
      </c>
      <c r="AD180" s="230"/>
      <c r="AE180" s="230">
        <v>1</v>
      </c>
      <c r="AF180" s="230"/>
      <c r="AG180" s="230">
        <v>2</v>
      </c>
      <c r="AH180" s="230">
        <v>1</v>
      </c>
      <c r="AI180" s="439"/>
      <c r="AJ180" s="439"/>
      <c r="AK180" s="439"/>
      <c r="AL180" s="439"/>
      <c r="AM180" s="439"/>
      <c r="AN180" s="439"/>
    </row>
    <row r="181" spans="1:40" ht="54" x14ac:dyDescent="0.25">
      <c r="A181" s="439">
        <v>156</v>
      </c>
      <c r="B181" s="472" t="s">
        <v>229</v>
      </c>
      <c r="C181" s="439"/>
      <c r="D181" s="472" t="s">
        <v>2128</v>
      </c>
      <c r="E181" s="439"/>
      <c r="F181" s="97" t="s">
        <v>2450</v>
      </c>
      <c r="G181" s="439">
        <v>1</v>
      </c>
      <c r="H181" s="97">
        <v>1</v>
      </c>
      <c r="I181" s="97">
        <v>1</v>
      </c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230"/>
      <c r="V181" s="230"/>
      <c r="W181" s="230"/>
      <c r="X181" s="230"/>
      <c r="Y181" s="230"/>
      <c r="Z181" s="230"/>
      <c r="AA181" s="230"/>
      <c r="AB181" s="230"/>
      <c r="AC181" s="230">
        <v>1</v>
      </c>
      <c r="AD181" s="230"/>
      <c r="AE181" s="230">
        <v>1</v>
      </c>
      <c r="AF181" s="230"/>
      <c r="AG181" s="230">
        <v>2</v>
      </c>
      <c r="AH181" s="230">
        <v>1</v>
      </c>
      <c r="AI181" s="439"/>
      <c r="AJ181" s="439"/>
      <c r="AK181" s="439"/>
      <c r="AL181" s="439"/>
      <c r="AM181" s="439"/>
      <c r="AN181" s="439"/>
    </row>
    <row r="182" spans="1:40" ht="54" x14ac:dyDescent="0.25">
      <c r="A182" s="439">
        <v>157</v>
      </c>
      <c r="B182" s="472" t="s">
        <v>229</v>
      </c>
      <c r="C182" s="439"/>
      <c r="D182" s="472" t="s">
        <v>2128</v>
      </c>
      <c r="E182" s="439"/>
      <c r="F182" s="97" t="s">
        <v>2453</v>
      </c>
      <c r="G182" s="439">
        <v>1</v>
      </c>
      <c r="H182" s="439"/>
      <c r="I182" s="439"/>
      <c r="J182" s="439"/>
      <c r="K182" s="439"/>
      <c r="L182" s="439"/>
      <c r="M182" s="439"/>
      <c r="N182" s="439"/>
      <c r="O182" s="439"/>
      <c r="P182" s="439"/>
      <c r="Q182" s="439"/>
      <c r="R182" s="439"/>
      <c r="S182" s="439"/>
      <c r="T182" s="439"/>
      <c r="U182" s="439"/>
      <c r="V182" s="439"/>
      <c r="W182" s="439"/>
      <c r="X182" s="439"/>
      <c r="Y182" s="439"/>
      <c r="Z182" s="439"/>
      <c r="AA182" s="439"/>
      <c r="AB182" s="439"/>
      <c r="AC182" s="439"/>
      <c r="AD182" s="439"/>
      <c r="AE182" s="439"/>
      <c r="AF182" s="439"/>
      <c r="AG182" s="439"/>
      <c r="AH182" s="439"/>
      <c r="AI182" s="439"/>
      <c r="AJ182" s="439"/>
      <c r="AK182" s="439"/>
      <c r="AL182" s="439"/>
      <c r="AM182" s="439"/>
      <c r="AN182" s="439"/>
    </row>
    <row r="183" spans="1:40" ht="54" x14ac:dyDescent="0.25">
      <c r="A183" s="439">
        <v>158</v>
      </c>
      <c r="B183" s="472" t="s">
        <v>229</v>
      </c>
      <c r="C183" s="472" t="s">
        <v>1609</v>
      </c>
      <c r="D183" s="472" t="s">
        <v>2128</v>
      </c>
      <c r="E183" s="472" t="s">
        <v>1610</v>
      </c>
      <c r="F183" s="472" t="s">
        <v>1611</v>
      </c>
      <c r="G183" s="472"/>
      <c r="H183" s="230">
        <v>9</v>
      </c>
      <c r="I183" s="230">
        <v>1</v>
      </c>
      <c r="J183" s="230"/>
      <c r="K183" s="230"/>
      <c r="L183" s="230">
        <v>1</v>
      </c>
      <c r="M183" s="230"/>
      <c r="N183" s="230"/>
      <c r="O183" s="230">
        <v>2</v>
      </c>
      <c r="P183" s="230">
        <v>2</v>
      </c>
      <c r="Q183" s="230"/>
      <c r="R183" s="230"/>
      <c r="S183" s="230"/>
      <c r="T183" s="230"/>
      <c r="U183" s="230"/>
      <c r="V183" s="230">
        <v>1</v>
      </c>
      <c r="W183" s="230">
        <v>1</v>
      </c>
      <c r="X183" s="230"/>
      <c r="Y183" s="230"/>
      <c r="Z183" s="230"/>
      <c r="AA183" s="230">
        <v>1</v>
      </c>
      <c r="AB183" s="230"/>
      <c r="AC183" s="230">
        <v>2</v>
      </c>
      <c r="AD183" s="230"/>
      <c r="AE183" s="230">
        <v>1</v>
      </c>
      <c r="AF183" s="230">
        <v>10</v>
      </c>
      <c r="AG183" s="230">
        <v>30</v>
      </c>
      <c r="AH183" s="230">
        <v>10</v>
      </c>
      <c r="AI183" s="230"/>
      <c r="AJ183" s="230"/>
      <c r="AK183" s="230"/>
      <c r="AL183" s="230"/>
      <c r="AM183" s="230"/>
      <c r="AN183" s="230"/>
    </row>
    <row r="184" spans="1:40" ht="54" x14ac:dyDescent="0.25">
      <c r="A184" s="439">
        <v>159</v>
      </c>
      <c r="B184" s="472" t="s">
        <v>229</v>
      </c>
      <c r="C184" s="472" t="s">
        <v>1612</v>
      </c>
      <c r="D184" s="472" t="s">
        <v>2128</v>
      </c>
      <c r="E184" s="472" t="s">
        <v>1613</v>
      </c>
      <c r="F184" s="472" t="s">
        <v>1614</v>
      </c>
      <c r="G184" s="472"/>
      <c r="H184" s="230">
        <v>4</v>
      </c>
      <c r="I184" s="230">
        <v>1</v>
      </c>
      <c r="J184" s="230"/>
      <c r="K184" s="230"/>
      <c r="L184" s="230"/>
      <c r="M184" s="230"/>
      <c r="N184" s="230"/>
      <c r="O184" s="230">
        <v>2</v>
      </c>
      <c r="P184" s="230">
        <v>2</v>
      </c>
      <c r="Q184" s="230">
        <v>2</v>
      </c>
      <c r="R184" s="230"/>
      <c r="S184" s="230"/>
      <c r="T184" s="230"/>
      <c r="U184" s="230"/>
      <c r="V184" s="230">
        <v>1</v>
      </c>
      <c r="W184" s="230">
        <v>1</v>
      </c>
      <c r="X184" s="230"/>
      <c r="Y184" s="230"/>
      <c r="Z184" s="230"/>
      <c r="AA184" s="230"/>
      <c r="AB184" s="230"/>
      <c r="AC184" s="230">
        <v>1</v>
      </c>
      <c r="AD184" s="230"/>
      <c r="AE184" s="230">
        <v>2</v>
      </c>
      <c r="AF184" s="230">
        <v>2</v>
      </c>
      <c r="AG184" s="230">
        <v>4</v>
      </c>
      <c r="AH184" s="230">
        <v>3</v>
      </c>
      <c r="AI184" s="230"/>
      <c r="AJ184" s="230"/>
      <c r="AK184" s="230"/>
      <c r="AL184" s="230"/>
      <c r="AM184" s="230"/>
      <c r="AN184" s="230"/>
    </row>
    <row r="185" spans="1:40" ht="54" x14ac:dyDescent="0.25">
      <c r="A185" s="439">
        <v>160</v>
      </c>
      <c r="B185" s="472" t="s">
        <v>229</v>
      </c>
      <c r="C185" s="472" t="s">
        <v>1615</v>
      </c>
      <c r="D185" s="472" t="s">
        <v>2128</v>
      </c>
      <c r="E185" s="472" t="s">
        <v>1616</v>
      </c>
      <c r="F185" s="472" t="s">
        <v>1617</v>
      </c>
      <c r="G185" s="472"/>
      <c r="H185" s="230">
        <v>4</v>
      </c>
      <c r="I185" s="230">
        <v>1</v>
      </c>
      <c r="J185" s="230"/>
      <c r="K185" s="230"/>
      <c r="L185" s="230"/>
      <c r="M185" s="230"/>
      <c r="N185" s="230"/>
      <c r="O185" s="230">
        <v>1</v>
      </c>
      <c r="P185" s="230">
        <v>2</v>
      </c>
      <c r="Q185" s="230"/>
      <c r="R185" s="230"/>
      <c r="S185" s="230"/>
      <c r="T185" s="230"/>
      <c r="U185" s="230"/>
      <c r="V185" s="230">
        <v>1</v>
      </c>
      <c r="W185" s="230"/>
      <c r="X185" s="230"/>
      <c r="Y185" s="230"/>
      <c r="Z185" s="230"/>
      <c r="AA185" s="230"/>
      <c r="AB185" s="230"/>
      <c r="AC185" s="230">
        <v>1</v>
      </c>
      <c r="AD185" s="230"/>
      <c r="AE185" s="230">
        <v>2</v>
      </c>
      <c r="AF185" s="230">
        <v>2</v>
      </c>
      <c r="AG185" s="230">
        <v>4</v>
      </c>
      <c r="AH185" s="230">
        <v>3</v>
      </c>
      <c r="AI185" s="230"/>
      <c r="AJ185" s="230"/>
      <c r="AK185" s="230"/>
      <c r="AL185" s="230"/>
      <c r="AM185" s="230"/>
      <c r="AN185" s="230"/>
    </row>
    <row r="186" spans="1:40" ht="54" x14ac:dyDescent="0.25">
      <c r="A186" s="439">
        <v>161</v>
      </c>
      <c r="B186" s="472" t="s">
        <v>229</v>
      </c>
      <c r="C186" s="472" t="s">
        <v>1618</v>
      </c>
      <c r="D186" s="472" t="s">
        <v>2128</v>
      </c>
      <c r="E186" s="472" t="s">
        <v>1619</v>
      </c>
      <c r="F186" s="472" t="s">
        <v>1620</v>
      </c>
      <c r="G186" s="472"/>
      <c r="H186" s="230">
        <v>6</v>
      </c>
      <c r="I186" s="230">
        <v>1</v>
      </c>
      <c r="J186" s="230">
        <v>1</v>
      </c>
      <c r="K186" s="230"/>
      <c r="L186" s="230">
        <v>1</v>
      </c>
      <c r="M186" s="230"/>
      <c r="N186" s="230"/>
      <c r="O186" s="230">
        <v>2</v>
      </c>
      <c r="P186" s="230">
        <v>2</v>
      </c>
      <c r="Q186" s="230">
        <v>1</v>
      </c>
      <c r="R186" s="230"/>
      <c r="S186" s="230">
        <v>1</v>
      </c>
      <c r="T186" s="230"/>
      <c r="U186" s="230"/>
      <c r="V186" s="230">
        <v>1</v>
      </c>
      <c r="W186" s="230"/>
      <c r="X186" s="230"/>
      <c r="Y186" s="230"/>
      <c r="Z186" s="230"/>
      <c r="AA186" s="230">
        <v>4</v>
      </c>
      <c r="AB186" s="230"/>
      <c r="AC186" s="230">
        <v>2</v>
      </c>
      <c r="AD186" s="230"/>
      <c r="AE186" s="230">
        <v>3</v>
      </c>
      <c r="AF186" s="230">
        <v>5</v>
      </c>
      <c r="AG186" s="230">
        <v>10</v>
      </c>
      <c r="AH186" s="230">
        <v>4</v>
      </c>
      <c r="AI186" s="230"/>
      <c r="AJ186" s="230"/>
      <c r="AK186" s="230"/>
      <c r="AL186" s="230"/>
      <c r="AM186" s="230"/>
      <c r="AN186" s="230"/>
    </row>
    <row r="187" spans="1:40" ht="17.399999999999999" x14ac:dyDescent="0.25">
      <c r="A187" s="200" t="s">
        <v>137</v>
      </c>
      <c r="B187" s="200"/>
      <c r="C187" s="200"/>
      <c r="D187" s="200"/>
      <c r="E187" s="200"/>
      <c r="F187" s="200"/>
      <c r="G187" s="200">
        <f>SUM(G175:G186)</f>
        <v>8</v>
      </c>
      <c r="H187" s="200">
        <f t="shared" ref="H187:AN187" si="24">SUM(H175:H186)</f>
        <v>39</v>
      </c>
      <c r="I187" s="200">
        <f t="shared" si="24"/>
        <v>11</v>
      </c>
      <c r="J187" s="200">
        <f t="shared" si="24"/>
        <v>1</v>
      </c>
      <c r="K187" s="200">
        <f t="shared" si="24"/>
        <v>0</v>
      </c>
      <c r="L187" s="200">
        <f t="shared" si="24"/>
        <v>2</v>
      </c>
      <c r="M187" s="200">
        <f t="shared" si="24"/>
        <v>0</v>
      </c>
      <c r="N187" s="200">
        <f t="shared" si="24"/>
        <v>0</v>
      </c>
      <c r="O187" s="200">
        <f t="shared" si="24"/>
        <v>7</v>
      </c>
      <c r="P187" s="200">
        <f t="shared" si="24"/>
        <v>8</v>
      </c>
      <c r="Q187" s="200">
        <f t="shared" si="24"/>
        <v>3</v>
      </c>
      <c r="R187" s="200">
        <f t="shared" si="24"/>
        <v>0</v>
      </c>
      <c r="S187" s="200">
        <f t="shared" si="24"/>
        <v>1</v>
      </c>
      <c r="T187" s="200">
        <f t="shared" si="24"/>
        <v>0</v>
      </c>
      <c r="U187" s="200">
        <f t="shared" si="24"/>
        <v>0</v>
      </c>
      <c r="V187" s="200">
        <f t="shared" si="24"/>
        <v>4</v>
      </c>
      <c r="W187" s="200">
        <f t="shared" si="24"/>
        <v>2</v>
      </c>
      <c r="X187" s="200">
        <f t="shared" si="24"/>
        <v>0</v>
      </c>
      <c r="Y187" s="200">
        <f t="shared" si="24"/>
        <v>0</v>
      </c>
      <c r="Z187" s="200">
        <f t="shared" si="24"/>
        <v>0</v>
      </c>
      <c r="AA187" s="200">
        <f t="shared" si="24"/>
        <v>5</v>
      </c>
      <c r="AB187" s="200">
        <f t="shared" si="24"/>
        <v>0</v>
      </c>
      <c r="AC187" s="200">
        <f t="shared" si="24"/>
        <v>13</v>
      </c>
      <c r="AD187" s="200">
        <f t="shared" si="24"/>
        <v>0</v>
      </c>
      <c r="AE187" s="200">
        <f t="shared" si="24"/>
        <v>15</v>
      </c>
      <c r="AF187" s="200">
        <f t="shared" si="24"/>
        <v>19</v>
      </c>
      <c r="AG187" s="200">
        <f t="shared" si="24"/>
        <v>62</v>
      </c>
      <c r="AH187" s="200">
        <f t="shared" si="24"/>
        <v>27</v>
      </c>
      <c r="AI187" s="200">
        <f t="shared" si="24"/>
        <v>0</v>
      </c>
      <c r="AJ187" s="200">
        <f t="shared" si="24"/>
        <v>0</v>
      </c>
      <c r="AK187" s="200">
        <f t="shared" si="24"/>
        <v>0</v>
      </c>
      <c r="AL187" s="200">
        <f t="shared" si="24"/>
        <v>0</v>
      </c>
      <c r="AM187" s="200">
        <f t="shared" si="24"/>
        <v>0</v>
      </c>
      <c r="AN187" s="200">
        <f t="shared" si="24"/>
        <v>0</v>
      </c>
    </row>
    <row r="188" spans="1:40" ht="17.399999999999999" x14ac:dyDescent="0.25">
      <c r="A188" s="502" t="s">
        <v>2553</v>
      </c>
      <c r="B188" s="502"/>
      <c r="C188" s="502"/>
      <c r="D188" s="502"/>
      <c r="E188" s="502"/>
      <c r="F188" s="502"/>
      <c r="G188" s="502"/>
      <c r="H188" s="502">
        <f t="shared" ref="H188:AN188" si="25">H183+H184+H185+H186</f>
        <v>23</v>
      </c>
      <c r="I188" s="502">
        <f t="shared" si="25"/>
        <v>4</v>
      </c>
      <c r="J188" s="502">
        <f t="shared" si="25"/>
        <v>1</v>
      </c>
      <c r="K188" s="502">
        <f t="shared" si="25"/>
        <v>0</v>
      </c>
      <c r="L188" s="502">
        <f t="shared" si="25"/>
        <v>2</v>
      </c>
      <c r="M188" s="502">
        <f t="shared" si="25"/>
        <v>0</v>
      </c>
      <c r="N188" s="502">
        <f t="shared" si="25"/>
        <v>0</v>
      </c>
      <c r="O188" s="502">
        <f t="shared" si="25"/>
        <v>7</v>
      </c>
      <c r="P188" s="502">
        <f t="shared" si="25"/>
        <v>8</v>
      </c>
      <c r="Q188" s="502">
        <f t="shared" si="25"/>
        <v>3</v>
      </c>
      <c r="R188" s="502">
        <f t="shared" si="25"/>
        <v>0</v>
      </c>
      <c r="S188" s="502">
        <f t="shared" si="25"/>
        <v>1</v>
      </c>
      <c r="T188" s="502">
        <f t="shared" si="25"/>
        <v>0</v>
      </c>
      <c r="U188" s="502">
        <f t="shared" si="25"/>
        <v>0</v>
      </c>
      <c r="V188" s="502">
        <f t="shared" si="25"/>
        <v>4</v>
      </c>
      <c r="W188" s="502">
        <f t="shared" si="25"/>
        <v>2</v>
      </c>
      <c r="X188" s="502">
        <f t="shared" si="25"/>
        <v>0</v>
      </c>
      <c r="Y188" s="502">
        <f t="shared" si="25"/>
        <v>0</v>
      </c>
      <c r="Z188" s="502">
        <f t="shared" si="25"/>
        <v>0</v>
      </c>
      <c r="AA188" s="502">
        <f t="shared" si="25"/>
        <v>5</v>
      </c>
      <c r="AB188" s="502">
        <f t="shared" si="25"/>
        <v>0</v>
      </c>
      <c r="AC188" s="502">
        <f t="shared" si="25"/>
        <v>6</v>
      </c>
      <c r="AD188" s="502">
        <f t="shared" si="25"/>
        <v>0</v>
      </c>
      <c r="AE188" s="502">
        <f t="shared" si="25"/>
        <v>8</v>
      </c>
      <c r="AF188" s="502">
        <f t="shared" si="25"/>
        <v>19</v>
      </c>
      <c r="AG188" s="502">
        <f t="shared" si="25"/>
        <v>48</v>
      </c>
      <c r="AH188" s="502">
        <f t="shared" si="25"/>
        <v>20</v>
      </c>
      <c r="AI188" s="502">
        <f t="shared" si="25"/>
        <v>0</v>
      </c>
      <c r="AJ188" s="502">
        <f t="shared" si="25"/>
        <v>0</v>
      </c>
      <c r="AK188" s="502">
        <f t="shared" si="25"/>
        <v>0</v>
      </c>
      <c r="AL188" s="502">
        <f t="shared" si="25"/>
        <v>0</v>
      </c>
      <c r="AM188" s="502">
        <f t="shared" si="25"/>
        <v>0</v>
      </c>
      <c r="AN188" s="502">
        <f t="shared" si="25"/>
        <v>0</v>
      </c>
    </row>
    <row r="189" spans="1:40" ht="54" x14ac:dyDescent="0.35">
      <c r="A189" s="472">
        <v>162</v>
      </c>
      <c r="B189" s="472" t="s">
        <v>228</v>
      </c>
      <c r="C189" s="472" t="s">
        <v>1621</v>
      </c>
      <c r="D189" s="472" t="s">
        <v>2129</v>
      </c>
      <c r="E189" s="472" t="s">
        <v>1622</v>
      </c>
      <c r="F189" s="472" t="s">
        <v>1623</v>
      </c>
      <c r="G189" s="472"/>
      <c r="H189" s="284">
        <v>5</v>
      </c>
      <c r="I189" s="284">
        <v>1</v>
      </c>
      <c r="J189" s="284"/>
      <c r="K189" s="284"/>
      <c r="L189" s="284">
        <v>1</v>
      </c>
      <c r="M189" s="284"/>
      <c r="N189" s="284"/>
      <c r="O189" s="284">
        <v>1</v>
      </c>
      <c r="P189" s="284">
        <v>2</v>
      </c>
      <c r="Q189" s="284">
        <v>1</v>
      </c>
      <c r="R189" s="284"/>
      <c r="S189" s="284">
        <v>1</v>
      </c>
      <c r="T189" s="284"/>
      <c r="U189" s="284"/>
      <c r="V189" s="284">
        <v>2</v>
      </c>
      <c r="W189" s="284">
        <v>1</v>
      </c>
      <c r="X189" s="284"/>
      <c r="Y189" s="284"/>
      <c r="Z189" s="284">
        <v>2</v>
      </c>
      <c r="AA189" s="284">
        <v>3</v>
      </c>
      <c r="AB189" s="284"/>
      <c r="AC189" s="284">
        <v>2</v>
      </c>
      <c r="AD189" s="284">
        <v>1</v>
      </c>
      <c r="AE189" s="284">
        <v>1</v>
      </c>
      <c r="AF189" s="284">
        <v>5</v>
      </c>
      <c r="AG189" s="284">
        <v>5</v>
      </c>
      <c r="AH189" s="284"/>
      <c r="AI189" s="284"/>
      <c r="AJ189" s="284"/>
      <c r="AK189" s="284"/>
      <c r="AL189" s="284"/>
      <c r="AM189" s="284"/>
      <c r="AN189" s="284"/>
    </row>
    <row r="190" spans="1:40" ht="54" x14ac:dyDescent="0.35">
      <c r="A190" s="472">
        <v>163</v>
      </c>
      <c r="B190" s="472" t="s">
        <v>228</v>
      </c>
      <c r="C190" s="472" t="s">
        <v>1624</v>
      </c>
      <c r="D190" s="472" t="s">
        <v>2129</v>
      </c>
      <c r="E190" s="472" t="s">
        <v>1625</v>
      </c>
      <c r="F190" s="472" t="s">
        <v>1626</v>
      </c>
      <c r="G190" s="472"/>
      <c r="H190" s="284">
        <v>5</v>
      </c>
      <c r="I190" s="284">
        <v>1</v>
      </c>
      <c r="J190" s="284"/>
      <c r="K190" s="284"/>
      <c r="L190" s="284">
        <v>1</v>
      </c>
      <c r="M190" s="284"/>
      <c r="N190" s="284"/>
      <c r="O190" s="284">
        <v>1</v>
      </c>
      <c r="P190" s="284">
        <v>2</v>
      </c>
      <c r="Q190" s="284">
        <v>1</v>
      </c>
      <c r="R190" s="284"/>
      <c r="S190" s="284">
        <v>1</v>
      </c>
      <c r="T190" s="284"/>
      <c r="U190" s="284"/>
      <c r="V190" s="284">
        <v>2</v>
      </c>
      <c r="W190" s="284">
        <v>1</v>
      </c>
      <c r="X190" s="284"/>
      <c r="Y190" s="284"/>
      <c r="Z190" s="284">
        <v>2</v>
      </c>
      <c r="AA190" s="284">
        <v>1</v>
      </c>
      <c r="AB190" s="284">
        <v>1</v>
      </c>
      <c r="AC190" s="284">
        <v>2</v>
      </c>
      <c r="AD190" s="284"/>
      <c r="AE190" s="284">
        <v>1</v>
      </c>
      <c r="AF190" s="284">
        <v>5</v>
      </c>
      <c r="AG190" s="284">
        <v>5</v>
      </c>
      <c r="AH190" s="284"/>
      <c r="AI190" s="284"/>
      <c r="AJ190" s="284"/>
      <c r="AK190" s="284"/>
      <c r="AL190" s="284"/>
      <c r="AM190" s="284"/>
      <c r="AN190" s="284"/>
    </row>
    <row r="191" spans="1:40" ht="54" x14ac:dyDescent="0.35">
      <c r="A191" s="472">
        <v>164</v>
      </c>
      <c r="B191" s="472" t="s">
        <v>228</v>
      </c>
      <c r="C191" s="472" t="s">
        <v>1624</v>
      </c>
      <c r="D191" s="472" t="s">
        <v>2129</v>
      </c>
      <c r="E191" s="472" t="s">
        <v>1627</v>
      </c>
      <c r="F191" s="472" t="s">
        <v>1628</v>
      </c>
      <c r="G191" s="472"/>
      <c r="H191" s="284">
        <v>5</v>
      </c>
      <c r="I191" s="284">
        <v>1</v>
      </c>
      <c r="J191" s="284"/>
      <c r="K191" s="284"/>
      <c r="L191" s="284">
        <v>1</v>
      </c>
      <c r="M191" s="284">
        <v>1</v>
      </c>
      <c r="N191" s="284"/>
      <c r="O191" s="284">
        <v>1</v>
      </c>
      <c r="P191" s="284">
        <v>2</v>
      </c>
      <c r="Q191" s="284">
        <v>1</v>
      </c>
      <c r="R191" s="284"/>
      <c r="S191" s="284">
        <v>1</v>
      </c>
      <c r="T191" s="284"/>
      <c r="U191" s="284"/>
      <c r="V191" s="284">
        <v>1</v>
      </c>
      <c r="W191" s="284">
        <v>1</v>
      </c>
      <c r="X191" s="284"/>
      <c r="Y191" s="284"/>
      <c r="Z191" s="284">
        <v>1</v>
      </c>
      <c r="AA191" s="284">
        <v>1</v>
      </c>
      <c r="AB191" s="284"/>
      <c r="AC191" s="284">
        <v>4</v>
      </c>
      <c r="AD191" s="284"/>
      <c r="AE191" s="284">
        <v>1</v>
      </c>
      <c r="AF191" s="284">
        <v>5</v>
      </c>
      <c r="AG191" s="284">
        <v>5</v>
      </c>
      <c r="AH191" s="284"/>
      <c r="AI191" s="284"/>
      <c r="AJ191" s="284"/>
      <c r="AK191" s="284"/>
      <c r="AL191" s="284"/>
      <c r="AM191" s="284"/>
      <c r="AN191" s="284"/>
    </row>
    <row r="192" spans="1:40" ht="54" x14ac:dyDescent="0.35">
      <c r="A192" s="472">
        <v>165</v>
      </c>
      <c r="B192" s="472" t="s">
        <v>228</v>
      </c>
      <c r="C192" s="472" t="s">
        <v>1629</v>
      </c>
      <c r="D192" s="472" t="s">
        <v>2129</v>
      </c>
      <c r="E192" s="472" t="s">
        <v>1630</v>
      </c>
      <c r="F192" s="472" t="s">
        <v>1631</v>
      </c>
      <c r="G192" s="472"/>
      <c r="H192" s="284">
        <v>5</v>
      </c>
      <c r="I192" s="284">
        <v>1</v>
      </c>
      <c r="J192" s="284"/>
      <c r="K192" s="284"/>
      <c r="L192" s="284"/>
      <c r="M192" s="284"/>
      <c r="N192" s="284"/>
      <c r="O192" s="284">
        <v>1</v>
      </c>
      <c r="P192" s="284">
        <v>2</v>
      </c>
      <c r="Q192" s="284">
        <v>1</v>
      </c>
      <c r="R192" s="284"/>
      <c r="S192" s="284">
        <v>1</v>
      </c>
      <c r="T192" s="284"/>
      <c r="U192" s="284"/>
      <c r="V192" s="284">
        <v>1</v>
      </c>
      <c r="W192" s="284">
        <v>1</v>
      </c>
      <c r="X192" s="284"/>
      <c r="Y192" s="284"/>
      <c r="Z192" s="284"/>
      <c r="AA192" s="284">
        <v>1</v>
      </c>
      <c r="AB192" s="284"/>
      <c r="AC192" s="284">
        <v>1</v>
      </c>
      <c r="AD192" s="284"/>
      <c r="AE192" s="284">
        <v>1</v>
      </c>
      <c r="AF192" s="284">
        <v>5</v>
      </c>
      <c r="AG192" s="284">
        <v>5</v>
      </c>
      <c r="AH192" s="281"/>
      <c r="AI192" s="281"/>
      <c r="AJ192" s="281"/>
      <c r="AK192" s="281"/>
      <c r="AL192" s="281"/>
      <c r="AM192" s="281"/>
      <c r="AN192" s="281"/>
    </row>
    <row r="193" spans="1:40" ht="54" x14ac:dyDescent="0.35">
      <c r="A193" s="472">
        <v>166</v>
      </c>
      <c r="B193" s="472" t="s">
        <v>228</v>
      </c>
      <c r="C193" s="472" t="s">
        <v>1629</v>
      </c>
      <c r="D193" s="472" t="s">
        <v>2129</v>
      </c>
      <c r="E193" s="472" t="s">
        <v>1632</v>
      </c>
      <c r="F193" s="472" t="s">
        <v>1633</v>
      </c>
      <c r="G193" s="472"/>
      <c r="H193" s="284">
        <v>5</v>
      </c>
      <c r="I193" s="284">
        <v>1</v>
      </c>
      <c r="J193" s="284"/>
      <c r="K193" s="284"/>
      <c r="L193" s="284"/>
      <c r="M193" s="284"/>
      <c r="N193" s="284"/>
      <c r="O193" s="284">
        <v>2</v>
      </c>
      <c r="P193" s="284">
        <v>2</v>
      </c>
      <c r="Q193" s="284">
        <v>2</v>
      </c>
      <c r="R193" s="284"/>
      <c r="S193" s="284">
        <v>2</v>
      </c>
      <c r="T193" s="284"/>
      <c r="U193" s="284"/>
      <c r="V193" s="284">
        <v>1</v>
      </c>
      <c r="W193" s="284">
        <v>1</v>
      </c>
      <c r="X193" s="284"/>
      <c r="Y193" s="284"/>
      <c r="Z193" s="284">
        <v>1</v>
      </c>
      <c r="AA193" s="284">
        <v>1</v>
      </c>
      <c r="AB193" s="284"/>
      <c r="AC193" s="284">
        <v>1</v>
      </c>
      <c r="AD193" s="284"/>
      <c r="AE193" s="284">
        <v>1</v>
      </c>
      <c r="AF193" s="284">
        <v>7</v>
      </c>
      <c r="AG193" s="284">
        <v>10</v>
      </c>
      <c r="AH193" s="281"/>
      <c r="AI193" s="281"/>
      <c r="AJ193" s="281"/>
      <c r="AK193" s="281"/>
      <c r="AL193" s="281"/>
      <c r="AM193" s="281"/>
      <c r="AN193" s="281"/>
    </row>
    <row r="194" spans="1:40" ht="54" x14ac:dyDescent="0.35">
      <c r="A194" s="472">
        <v>167</v>
      </c>
      <c r="B194" s="472" t="s">
        <v>228</v>
      </c>
      <c r="C194" s="472" t="s">
        <v>1634</v>
      </c>
      <c r="D194" s="472" t="s">
        <v>2129</v>
      </c>
      <c r="E194" s="472" t="s">
        <v>1635</v>
      </c>
      <c r="F194" s="472" t="s">
        <v>1636</v>
      </c>
      <c r="G194" s="472"/>
      <c r="H194" s="284">
        <v>5</v>
      </c>
      <c r="I194" s="284">
        <v>1</v>
      </c>
      <c r="J194" s="284"/>
      <c r="K194" s="284"/>
      <c r="L194" s="284"/>
      <c r="M194" s="284">
        <v>1</v>
      </c>
      <c r="N194" s="284"/>
      <c r="O194" s="284">
        <v>1</v>
      </c>
      <c r="P194" s="284">
        <v>2</v>
      </c>
      <c r="Q194" s="284">
        <v>1</v>
      </c>
      <c r="R194" s="284"/>
      <c r="S194" s="284">
        <v>1</v>
      </c>
      <c r="T194" s="284"/>
      <c r="U194" s="284"/>
      <c r="V194" s="284">
        <v>1</v>
      </c>
      <c r="W194" s="284"/>
      <c r="X194" s="284"/>
      <c r="Y194" s="284"/>
      <c r="Z194" s="284"/>
      <c r="AA194" s="284">
        <v>1</v>
      </c>
      <c r="AB194" s="284"/>
      <c r="AC194" s="284">
        <v>1</v>
      </c>
      <c r="AD194" s="284"/>
      <c r="AE194" s="284">
        <v>1</v>
      </c>
      <c r="AF194" s="284">
        <v>5</v>
      </c>
      <c r="AG194" s="284">
        <v>5</v>
      </c>
      <c r="AH194" s="281"/>
      <c r="AI194" s="281"/>
      <c r="AJ194" s="281"/>
      <c r="AK194" s="281"/>
      <c r="AL194" s="281"/>
      <c r="AM194" s="281"/>
      <c r="AN194" s="281"/>
    </row>
    <row r="195" spans="1:40" s="289" customFormat="1" ht="54" x14ac:dyDescent="0.35">
      <c r="A195" s="472">
        <v>168</v>
      </c>
      <c r="B195" s="472" t="s">
        <v>228</v>
      </c>
      <c r="C195" s="472" t="s">
        <v>1637</v>
      </c>
      <c r="D195" s="472" t="s">
        <v>2129</v>
      </c>
      <c r="E195" s="472" t="s">
        <v>1638</v>
      </c>
      <c r="F195" s="472" t="s">
        <v>1639</v>
      </c>
      <c r="G195" s="472"/>
      <c r="H195" s="284">
        <v>5</v>
      </c>
      <c r="I195" s="284">
        <v>1</v>
      </c>
      <c r="J195" s="284"/>
      <c r="K195" s="284"/>
      <c r="L195" s="284"/>
      <c r="M195" s="284"/>
      <c r="N195" s="284"/>
      <c r="O195" s="284">
        <v>1</v>
      </c>
      <c r="P195" s="284">
        <v>2</v>
      </c>
      <c r="Q195" s="284">
        <v>1</v>
      </c>
      <c r="R195" s="284"/>
      <c r="S195" s="284">
        <v>1</v>
      </c>
      <c r="T195" s="284"/>
      <c r="U195" s="284"/>
      <c r="V195" s="284">
        <v>1</v>
      </c>
      <c r="W195" s="284">
        <v>1</v>
      </c>
      <c r="X195" s="284"/>
      <c r="Y195" s="284"/>
      <c r="Z195" s="284"/>
      <c r="AA195" s="284">
        <v>1</v>
      </c>
      <c r="AB195" s="284">
        <v>1</v>
      </c>
      <c r="AC195" s="284">
        <v>1</v>
      </c>
      <c r="AD195" s="284"/>
      <c r="AE195" s="284">
        <v>1</v>
      </c>
      <c r="AF195" s="284">
        <v>5</v>
      </c>
      <c r="AG195" s="284">
        <v>5</v>
      </c>
      <c r="AH195" s="281"/>
      <c r="AI195" s="281"/>
      <c r="AJ195" s="281"/>
      <c r="AK195" s="281"/>
      <c r="AL195" s="281"/>
      <c r="AM195" s="281"/>
      <c r="AN195" s="281"/>
    </row>
    <row r="196" spans="1:40" ht="54" x14ac:dyDescent="0.35">
      <c r="A196" s="472">
        <v>169</v>
      </c>
      <c r="B196" s="472" t="s">
        <v>228</v>
      </c>
      <c r="C196" s="472" t="s">
        <v>1640</v>
      </c>
      <c r="D196" s="472" t="s">
        <v>2129</v>
      </c>
      <c r="E196" s="472" t="s">
        <v>1641</v>
      </c>
      <c r="F196" s="472" t="s">
        <v>1642</v>
      </c>
      <c r="G196" s="472"/>
      <c r="H196" s="284">
        <v>5</v>
      </c>
      <c r="I196" s="284">
        <v>1</v>
      </c>
      <c r="J196" s="284"/>
      <c r="K196" s="284"/>
      <c r="L196" s="284"/>
      <c r="M196" s="284">
        <v>1</v>
      </c>
      <c r="N196" s="284"/>
      <c r="O196" s="284">
        <v>1</v>
      </c>
      <c r="P196" s="284">
        <v>2</v>
      </c>
      <c r="Q196" s="284">
        <v>1</v>
      </c>
      <c r="R196" s="284"/>
      <c r="S196" s="284">
        <v>1</v>
      </c>
      <c r="T196" s="284"/>
      <c r="U196" s="284"/>
      <c r="V196" s="284">
        <v>1</v>
      </c>
      <c r="W196" s="284">
        <v>1</v>
      </c>
      <c r="X196" s="284"/>
      <c r="Y196" s="284"/>
      <c r="Z196" s="284">
        <v>1</v>
      </c>
      <c r="AA196" s="284">
        <v>1</v>
      </c>
      <c r="AB196" s="284">
        <v>1</v>
      </c>
      <c r="AC196" s="284">
        <v>1</v>
      </c>
      <c r="AD196" s="284"/>
      <c r="AE196" s="284">
        <v>1</v>
      </c>
      <c r="AF196" s="284">
        <v>5</v>
      </c>
      <c r="AG196" s="284">
        <v>5</v>
      </c>
      <c r="AH196" s="281"/>
      <c r="AI196" s="281"/>
      <c r="AJ196" s="281"/>
      <c r="AK196" s="281"/>
      <c r="AL196" s="281"/>
      <c r="AM196" s="281"/>
      <c r="AN196" s="281"/>
    </row>
    <row r="197" spans="1:40" ht="54" x14ac:dyDescent="0.35">
      <c r="A197" s="472">
        <v>170</v>
      </c>
      <c r="B197" s="472" t="s">
        <v>228</v>
      </c>
      <c r="C197" s="472" t="s">
        <v>1643</v>
      </c>
      <c r="D197" s="472" t="s">
        <v>2129</v>
      </c>
      <c r="E197" s="202" t="s">
        <v>1644</v>
      </c>
      <c r="F197" s="472" t="s">
        <v>1645</v>
      </c>
      <c r="G197" s="472"/>
      <c r="H197" s="284">
        <v>5</v>
      </c>
      <c r="I197" s="284">
        <v>1</v>
      </c>
      <c r="J197" s="284"/>
      <c r="K197" s="284"/>
      <c r="L197" s="284">
        <v>1</v>
      </c>
      <c r="M197" s="284">
        <v>1</v>
      </c>
      <c r="N197" s="284"/>
      <c r="O197" s="284">
        <v>2</v>
      </c>
      <c r="P197" s="284">
        <v>2</v>
      </c>
      <c r="Q197" s="284">
        <v>1</v>
      </c>
      <c r="R197" s="284"/>
      <c r="S197" s="284">
        <v>2</v>
      </c>
      <c r="T197" s="284"/>
      <c r="U197" s="284"/>
      <c r="V197" s="284">
        <v>2</v>
      </c>
      <c r="W197" s="284">
        <v>3</v>
      </c>
      <c r="X197" s="284"/>
      <c r="Y197" s="284"/>
      <c r="Z197" s="284">
        <v>1</v>
      </c>
      <c r="AA197" s="284">
        <v>5</v>
      </c>
      <c r="AB197" s="284">
        <v>1</v>
      </c>
      <c r="AC197" s="284">
        <v>2</v>
      </c>
      <c r="AD197" s="284">
        <v>1</v>
      </c>
      <c r="AE197" s="284">
        <v>1</v>
      </c>
      <c r="AF197" s="284">
        <v>7</v>
      </c>
      <c r="AG197" s="284">
        <v>10</v>
      </c>
      <c r="AH197" s="281"/>
      <c r="AI197" s="281"/>
      <c r="AJ197" s="281"/>
      <c r="AK197" s="281"/>
      <c r="AL197" s="281"/>
      <c r="AM197" s="281"/>
      <c r="AN197" s="281"/>
    </row>
    <row r="198" spans="1:40" ht="54" x14ac:dyDescent="0.35">
      <c r="A198" s="472">
        <v>171</v>
      </c>
      <c r="B198" s="472" t="s">
        <v>228</v>
      </c>
      <c r="C198" s="472" t="s">
        <v>1646</v>
      </c>
      <c r="D198" s="472" t="s">
        <v>2129</v>
      </c>
      <c r="E198" s="472" t="s">
        <v>1647</v>
      </c>
      <c r="F198" s="472" t="s">
        <v>1648</v>
      </c>
      <c r="G198" s="472"/>
      <c r="H198" s="284">
        <v>6</v>
      </c>
      <c r="I198" s="284">
        <v>1</v>
      </c>
      <c r="J198" s="284"/>
      <c r="K198" s="284"/>
      <c r="L198" s="284">
        <v>1</v>
      </c>
      <c r="M198" s="284"/>
      <c r="N198" s="284"/>
      <c r="O198" s="284">
        <v>1</v>
      </c>
      <c r="P198" s="284">
        <v>2</v>
      </c>
      <c r="Q198" s="284">
        <v>1</v>
      </c>
      <c r="R198" s="284"/>
      <c r="S198" s="284">
        <v>1</v>
      </c>
      <c r="T198" s="284"/>
      <c r="U198" s="284"/>
      <c r="V198" s="284">
        <v>1</v>
      </c>
      <c r="W198" s="284">
        <v>1</v>
      </c>
      <c r="X198" s="284"/>
      <c r="Y198" s="284"/>
      <c r="Z198" s="284">
        <v>1</v>
      </c>
      <c r="AA198" s="284">
        <v>1</v>
      </c>
      <c r="AB198" s="284"/>
      <c r="AC198" s="284">
        <v>1</v>
      </c>
      <c r="AD198" s="284"/>
      <c r="AE198" s="284">
        <v>1</v>
      </c>
      <c r="AF198" s="284">
        <v>5</v>
      </c>
      <c r="AG198" s="284">
        <v>5</v>
      </c>
      <c r="AH198" s="281"/>
      <c r="AI198" s="281"/>
      <c r="AJ198" s="281"/>
      <c r="AK198" s="281"/>
      <c r="AL198" s="281"/>
      <c r="AM198" s="281"/>
      <c r="AN198" s="281"/>
    </row>
    <row r="199" spans="1:40" ht="54" x14ac:dyDescent="0.35">
      <c r="A199" s="472">
        <v>172</v>
      </c>
      <c r="B199" s="472" t="s">
        <v>228</v>
      </c>
      <c r="C199" s="472" t="s">
        <v>1649</v>
      </c>
      <c r="D199" s="472" t="s">
        <v>2129</v>
      </c>
      <c r="E199" s="202" t="s">
        <v>1650</v>
      </c>
      <c r="F199" s="472" t="s">
        <v>1651</v>
      </c>
      <c r="G199" s="472"/>
      <c r="H199" s="284">
        <v>5</v>
      </c>
      <c r="I199" s="284">
        <v>1</v>
      </c>
      <c r="J199" s="284"/>
      <c r="K199" s="284"/>
      <c r="L199" s="284"/>
      <c r="M199" s="284"/>
      <c r="N199" s="284"/>
      <c r="O199" s="284">
        <v>1</v>
      </c>
      <c r="P199" s="284">
        <v>2</v>
      </c>
      <c r="Q199" s="284">
        <v>1</v>
      </c>
      <c r="R199" s="284"/>
      <c r="S199" s="284">
        <v>1</v>
      </c>
      <c r="T199" s="284"/>
      <c r="U199" s="284"/>
      <c r="V199" s="284">
        <v>1</v>
      </c>
      <c r="W199" s="284">
        <v>2</v>
      </c>
      <c r="X199" s="284"/>
      <c r="Y199" s="284"/>
      <c r="Z199" s="284"/>
      <c r="AA199" s="284">
        <v>1</v>
      </c>
      <c r="AB199" s="284"/>
      <c r="AC199" s="284">
        <v>2</v>
      </c>
      <c r="AD199" s="284"/>
      <c r="AE199" s="284">
        <v>1</v>
      </c>
      <c r="AF199" s="284">
        <v>5</v>
      </c>
      <c r="AG199" s="284">
        <v>5</v>
      </c>
      <c r="AH199" s="281"/>
      <c r="AI199" s="281"/>
      <c r="AJ199" s="281"/>
      <c r="AK199" s="281"/>
      <c r="AL199" s="281"/>
      <c r="AM199" s="281"/>
      <c r="AN199" s="281"/>
    </row>
    <row r="200" spans="1:40" ht="54" x14ac:dyDescent="0.35">
      <c r="A200" s="472">
        <v>173</v>
      </c>
      <c r="B200" s="472" t="s">
        <v>228</v>
      </c>
      <c r="C200" s="472" t="s">
        <v>1649</v>
      </c>
      <c r="D200" s="472" t="s">
        <v>2129</v>
      </c>
      <c r="E200" s="472" t="s">
        <v>1652</v>
      </c>
      <c r="F200" s="472" t="s">
        <v>1653</v>
      </c>
      <c r="G200" s="472"/>
      <c r="H200" s="284">
        <v>5</v>
      </c>
      <c r="I200" s="284">
        <v>1</v>
      </c>
      <c r="J200" s="284"/>
      <c r="K200" s="284"/>
      <c r="L200" s="284"/>
      <c r="M200" s="284">
        <v>1</v>
      </c>
      <c r="N200" s="284"/>
      <c r="O200" s="284">
        <v>2</v>
      </c>
      <c r="P200" s="284">
        <v>2</v>
      </c>
      <c r="Q200" s="284">
        <v>2</v>
      </c>
      <c r="R200" s="284"/>
      <c r="S200" s="284">
        <v>2</v>
      </c>
      <c r="T200" s="284"/>
      <c r="U200" s="284"/>
      <c r="V200" s="284">
        <v>2</v>
      </c>
      <c r="W200" s="284">
        <v>3</v>
      </c>
      <c r="X200" s="284"/>
      <c r="Y200" s="284"/>
      <c r="Z200" s="284"/>
      <c r="AA200" s="284"/>
      <c r="AB200" s="284"/>
      <c r="AC200" s="284">
        <v>3</v>
      </c>
      <c r="AD200" s="284"/>
      <c r="AE200" s="284">
        <v>1</v>
      </c>
      <c r="AF200" s="284">
        <v>7</v>
      </c>
      <c r="AG200" s="284">
        <v>10</v>
      </c>
      <c r="AH200" s="281"/>
      <c r="AI200" s="281"/>
      <c r="AJ200" s="281"/>
      <c r="AK200" s="281"/>
      <c r="AL200" s="281"/>
      <c r="AM200" s="281"/>
      <c r="AN200" s="281"/>
    </row>
    <row r="201" spans="1:40" ht="54" x14ac:dyDescent="0.35">
      <c r="A201" s="472">
        <v>174</v>
      </c>
      <c r="B201" s="472" t="s">
        <v>228</v>
      </c>
      <c r="C201" s="472" t="s">
        <v>1649</v>
      </c>
      <c r="D201" s="472" t="s">
        <v>2129</v>
      </c>
      <c r="E201" s="472" t="s">
        <v>1654</v>
      </c>
      <c r="F201" s="472" t="s">
        <v>1655</v>
      </c>
      <c r="G201" s="472"/>
      <c r="H201" s="284">
        <v>5</v>
      </c>
      <c r="I201" s="284">
        <v>1</v>
      </c>
      <c r="J201" s="284"/>
      <c r="K201" s="284"/>
      <c r="L201" s="284"/>
      <c r="M201" s="284"/>
      <c r="N201" s="284"/>
      <c r="O201" s="284">
        <v>1</v>
      </c>
      <c r="P201" s="284">
        <v>2</v>
      </c>
      <c r="Q201" s="284">
        <v>1</v>
      </c>
      <c r="R201" s="284"/>
      <c r="S201" s="284">
        <v>1</v>
      </c>
      <c r="T201" s="284"/>
      <c r="U201" s="284"/>
      <c r="V201" s="284"/>
      <c r="W201" s="284">
        <v>3</v>
      </c>
      <c r="X201" s="284"/>
      <c r="Y201" s="284"/>
      <c r="Z201" s="284"/>
      <c r="AA201" s="284"/>
      <c r="AB201" s="284"/>
      <c r="AC201" s="284">
        <v>1</v>
      </c>
      <c r="AD201" s="284"/>
      <c r="AE201" s="284">
        <v>1</v>
      </c>
      <c r="AF201" s="284">
        <v>5</v>
      </c>
      <c r="AG201" s="284">
        <v>5</v>
      </c>
      <c r="AH201" s="281"/>
      <c r="AI201" s="281"/>
      <c r="AJ201" s="281"/>
      <c r="AK201" s="281"/>
      <c r="AL201" s="281"/>
      <c r="AM201" s="281"/>
      <c r="AN201" s="281"/>
    </row>
    <row r="202" spans="1:40" ht="54" x14ac:dyDescent="0.35">
      <c r="A202" s="472">
        <v>175</v>
      </c>
      <c r="B202" s="472" t="s">
        <v>228</v>
      </c>
      <c r="C202" s="472" t="s">
        <v>1656</v>
      </c>
      <c r="D202" s="472" t="s">
        <v>2129</v>
      </c>
      <c r="E202" s="472" t="s">
        <v>1657</v>
      </c>
      <c r="F202" s="472" t="s">
        <v>1658</v>
      </c>
      <c r="G202" s="472"/>
      <c r="H202" s="284">
        <v>5</v>
      </c>
      <c r="I202" s="284">
        <v>1</v>
      </c>
      <c r="J202" s="284"/>
      <c r="K202" s="284"/>
      <c r="L202" s="284"/>
      <c r="M202" s="284">
        <v>1</v>
      </c>
      <c r="N202" s="284"/>
      <c r="O202" s="284">
        <v>1</v>
      </c>
      <c r="P202" s="284">
        <v>2</v>
      </c>
      <c r="Q202" s="284">
        <v>1</v>
      </c>
      <c r="R202" s="284"/>
      <c r="S202" s="284">
        <v>1</v>
      </c>
      <c r="T202" s="284"/>
      <c r="U202" s="284"/>
      <c r="V202" s="284">
        <v>1</v>
      </c>
      <c r="W202" s="284"/>
      <c r="X202" s="284"/>
      <c r="Y202" s="284"/>
      <c r="Z202" s="284"/>
      <c r="AA202" s="284">
        <v>1</v>
      </c>
      <c r="AB202" s="284"/>
      <c r="AC202" s="284">
        <v>1</v>
      </c>
      <c r="AD202" s="284"/>
      <c r="AE202" s="284">
        <v>1</v>
      </c>
      <c r="AF202" s="284">
        <v>5</v>
      </c>
      <c r="AG202" s="284">
        <v>5</v>
      </c>
      <c r="AH202" s="281"/>
      <c r="AI202" s="281"/>
      <c r="AJ202" s="281"/>
      <c r="AK202" s="281"/>
      <c r="AL202" s="281"/>
      <c r="AM202" s="281"/>
      <c r="AN202" s="281"/>
    </row>
    <row r="203" spans="1:40" ht="54" x14ac:dyDescent="0.35">
      <c r="A203" s="472">
        <v>176</v>
      </c>
      <c r="B203" s="472" t="s">
        <v>228</v>
      </c>
      <c r="C203" s="472" t="s">
        <v>228</v>
      </c>
      <c r="D203" s="472" t="s">
        <v>2129</v>
      </c>
      <c r="E203" s="472" t="s">
        <v>1659</v>
      </c>
      <c r="F203" s="472" t="s">
        <v>1660</v>
      </c>
      <c r="G203" s="472"/>
      <c r="H203" s="284">
        <v>5</v>
      </c>
      <c r="I203" s="284">
        <v>1</v>
      </c>
      <c r="J203" s="284"/>
      <c r="K203" s="284"/>
      <c r="L203" s="284"/>
      <c r="M203" s="284">
        <v>1</v>
      </c>
      <c r="N203" s="284"/>
      <c r="O203" s="284">
        <v>1</v>
      </c>
      <c r="P203" s="284">
        <v>2</v>
      </c>
      <c r="Q203" s="284">
        <v>1</v>
      </c>
      <c r="R203" s="284"/>
      <c r="S203" s="284">
        <v>1</v>
      </c>
      <c r="T203" s="284"/>
      <c r="U203" s="284"/>
      <c r="V203" s="284">
        <v>2</v>
      </c>
      <c r="W203" s="284">
        <v>5</v>
      </c>
      <c r="X203" s="284"/>
      <c r="Y203" s="284"/>
      <c r="Z203" s="284"/>
      <c r="AA203" s="284"/>
      <c r="AB203" s="284"/>
      <c r="AC203" s="284">
        <v>3</v>
      </c>
      <c r="AD203" s="284"/>
      <c r="AE203" s="284">
        <v>1</v>
      </c>
      <c r="AF203" s="284">
        <v>5</v>
      </c>
      <c r="AG203" s="284">
        <v>5</v>
      </c>
      <c r="AH203" s="281"/>
      <c r="AI203" s="281"/>
      <c r="AJ203" s="281"/>
      <c r="AK203" s="281"/>
      <c r="AL203" s="281"/>
      <c r="AM203" s="281"/>
      <c r="AN203" s="281"/>
    </row>
    <row r="204" spans="1:40" ht="54" x14ac:dyDescent="0.35">
      <c r="A204" s="472">
        <v>177</v>
      </c>
      <c r="B204" s="472" t="s">
        <v>228</v>
      </c>
      <c r="C204" s="472" t="s">
        <v>1661</v>
      </c>
      <c r="D204" s="472" t="s">
        <v>2129</v>
      </c>
      <c r="E204" s="472" t="s">
        <v>1662</v>
      </c>
      <c r="F204" s="472" t="s">
        <v>1663</v>
      </c>
      <c r="G204" s="472"/>
      <c r="H204" s="284">
        <v>4</v>
      </c>
      <c r="I204" s="284">
        <v>1</v>
      </c>
      <c r="J204" s="284"/>
      <c r="K204" s="284"/>
      <c r="L204" s="284"/>
      <c r="M204" s="284"/>
      <c r="N204" s="284"/>
      <c r="O204" s="284">
        <v>2</v>
      </c>
      <c r="P204" s="284">
        <v>2</v>
      </c>
      <c r="Q204" s="284">
        <v>2</v>
      </c>
      <c r="R204" s="284"/>
      <c r="S204" s="284">
        <v>2</v>
      </c>
      <c r="T204" s="284"/>
      <c r="U204" s="284"/>
      <c r="V204" s="284">
        <v>2</v>
      </c>
      <c r="W204" s="284">
        <v>2</v>
      </c>
      <c r="X204" s="284"/>
      <c r="Y204" s="284"/>
      <c r="Z204" s="284"/>
      <c r="AA204" s="284"/>
      <c r="AB204" s="284"/>
      <c r="AC204" s="284">
        <v>1</v>
      </c>
      <c r="AD204" s="284"/>
      <c r="AE204" s="284">
        <v>1</v>
      </c>
      <c r="AF204" s="284">
        <v>7</v>
      </c>
      <c r="AG204" s="284">
        <v>10</v>
      </c>
      <c r="AH204" s="281"/>
      <c r="AI204" s="281"/>
      <c r="AJ204" s="281"/>
      <c r="AK204" s="281"/>
      <c r="AL204" s="281"/>
      <c r="AM204" s="281"/>
      <c r="AN204" s="281"/>
    </row>
    <row r="205" spans="1:40" ht="54" x14ac:dyDescent="0.35">
      <c r="A205" s="472">
        <v>178</v>
      </c>
      <c r="B205" s="472" t="s">
        <v>228</v>
      </c>
      <c r="C205" s="472" t="s">
        <v>1649</v>
      </c>
      <c r="D205" s="472" t="s">
        <v>2129</v>
      </c>
      <c r="E205" s="472" t="s">
        <v>1664</v>
      </c>
      <c r="F205" s="472" t="s">
        <v>1665</v>
      </c>
      <c r="G205" s="472"/>
      <c r="H205" s="284">
        <v>10</v>
      </c>
      <c r="I205" s="284">
        <v>1</v>
      </c>
      <c r="J205" s="284"/>
      <c r="K205" s="284"/>
      <c r="L205" s="284"/>
      <c r="M205" s="284"/>
      <c r="N205" s="284"/>
      <c r="O205" s="284">
        <v>1</v>
      </c>
      <c r="P205" s="284">
        <v>2</v>
      </c>
      <c r="Q205" s="284">
        <v>1</v>
      </c>
      <c r="R205" s="284"/>
      <c r="S205" s="284">
        <v>1</v>
      </c>
      <c r="T205" s="284"/>
      <c r="U205" s="284"/>
      <c r="V205" s="284">
        <v>1</v>
      </c>
      <c r="W205" s="284">
        <v>2</v>
      </c>
      <c r="X205" s="284"/>
      <c r="Y205" s="284"/>
      <c r="Z205" s="284"/>
      <c r="AA205" s="284"/>
      <c r="AB205" s="284"/>
      <c r="AC205" s="284">
        <v>1</v>
      </c>
      <c r="AD205" s="284"/>
      <c r="AE205" s="284">
        <v>1</v>
      </c>
      <c r="AF205" s="284">
        <v>5</v>
      </c>
      <c r="AG205" s="284">
        <v>5</v>
      </c>
      <c r="AH205" s="281"/>
      <c r="AI205" s="281"/>
      <c r="AJ205" s="281"/>
      <c r="AK205" s="281"/>
      <c r="AL205" s="281"/>
      <c r="AM205" s="281"/>
      <c r="AN205" s="281"/>
    </row>
    <row r="206" spans="1:40" ht="54" x14ac:dyDescent="0.35">
      <c r="A206" s="472">
        <v>179</v>
      </c>
      <c r="B206" s="472" t="s">
        <v>228</v>
      </c>
      <c r="C206" s="472" t="s">
        <v>1661</v>
      </c>
      <c r="D206" s="472" t="s">
        <v>2129</v>
      </c>
      <c r="E206" s="472" t="s">
        <v>1666</v>
      </c>
      <c r="F206" s="472" t="s">
        <v>1667</v>
      </c>
      <c r="G206" s="472"/>
      <c r="H206" s="284">
        <v>5</v>
      </c>
      <c r="I206" s="284">
        <v>1</v>
      </c>
      <c r="J206" s="284"/>
      <c r="K206" s="284"/>
      <c r="L206" s="284"/>
      <c r="M206" s="284"/>
      <c r="N206" s="284"/>
      <c r="O206" s="284">
        <v>1</v>
      </c>
      <c r="P206" s="284">
        <v>2</v>
      </c>
      <c r="Q206" s="284">
        <v>1</v>
      </c>
      <c r="R206" s="284"/>
      <c r="S206" s="284">
        <v>1</v>
      </c>
      <c r="T206" s="284"/>
      <c r="U206" s="284"/>
      <c r="V206" s="284">
        <v>1</v>
      </c>
      <c r="W206" s="284">
        <v>1</v>
      </c>
      <c r="X206" s="284"/>
      <c r="Y206" s="284"/>
      <c r="Z206" s="284"/>
      <c r="AA206" s="284"/>
      <c r="AB206" s="284"/>
      <c r="AC206" s="284">
        <v>1</v>
      </c>
      <c r="AD206" s="284"/>
      <c r="AE206" s="284">
        <v>1</v>
      </c>
      <c r="AF206" s="284">
        <v>5</v>
      </c>
      <c r="AG206" s="284">
        <v>5</v>
      </c>
      <c r="AH206" s="281"/>
      <c r="AI206" s="281"/>
      <c r="AJ206" s="281"/>
      <c r="AK206" s="281"/>
      <c r="AL206" s="281"/>
      <c r="AM206" s="281"/>
      <c r="AN206" s="281"/>
    </row>
    <row r="207" spans="1:40" ht="54" x14ac:dyDescent="0.35">
      <c r="A207" s="472">
        <v>180</v>
      </c>
      <c r="B207" s="472" t="s">
        <v>228</v>
      </c>
      <c r="C207" s="472" t="s">
        <v>1668</v>
      </c>
      <c r="D207" s="472" t="s">
        <v>2129</v>
      </c>
      <c r="E207" s="472" t="s">
        <v>1669</v>
      </c>
      <c r="F207" s="472" t="s">
        <v>1670</v>
      </c>
      <c r="G207" s="472"/>
      <c r="H207" s="284">
        <v>5</v>
      </c>
      <c r="I207" s="284">
        <v>1</v>
      </c>
      <c r="J207" s="284"/>
      <c r="K207" s="284"/>
      <c r="L207" s="284"/>
      <c r="M207" s="284"/>
      <c r="N207" s="284"/>
      <c r="O207" s="284">
        <v>1</v>
      </c>
      <c r="P207" s="284">
        <v>2</v>
      </c>
      <c r="Q207" s="284">
        <v>1</v>
      </c>
      <c r="R207" s="284"/>
      <c r="S207" s="284">
        <v>1</v>
      </c>
      <c r="T207" s="284"/>
      <c r="U207" s="284"/>
      <c r="V207" s="284">
        <v>1</v>
      </c>
      <c r="W207" s="284">
        <v>2</v>
      </c>
      <c r="X207" s="284"/>
      <c r="Y207" s="284"/>
      <c r="Z207" s="284"/>
      <c r="AA207" s="284"/>
      <c r="AB207" s="284"/>
      <c r="AC207" s="284">
        <v>1</v>
      </c>
      <c r="AD207" s="284"/>
      <c r="AE207" s="284">
        <v>1</v>
      </c>
      <c r="AF207" s="284">
        <v>5</v>
      </c>
      <c r="AG207" s="284">
        <v>5</v>
      </c>
      <c r="AH207" s="290"/>
      <c r="AI207" s="290"/>
      <c r="AJ207" s="281"/>
      <c r="AK207" s="281"/>
      <c r="AL207" s="281"/>
      <c r="AM207" s="281"/>
      <c r="AN207" s="281"/>
    </row>
    <row r="208" spans="1:40" ht="54" x14ac:dyDescent="0.35">
      <c r="A208" s="472">
        <v>181</v>
      </c>
      <c r="B208" s="472" t="s">
        <v>228</v>
      </c>
      <c r="C208" s="472" t="s">
        <v>228</v>
      </c>
      <c r="D208" s="472" t="s">
        <v>2129</v>
      </c>
      <c r="E208" s="472" t="s">
        <v>1671</v>
      </c>
      <c r="F208" s="472" t="s">
        <v>1672</v>
      </c>
      <c r="G208" s="472"/>
      <c r="H208" s="284">
        <v>10</v>
      </c>
      <c r="I208" s="284">
        <v>1</v>
      </c>
      <c r="J208" s="284"/>
      <c r="K208" s="284"/>
      <c r="L208" s="284"/>
      <c r="M208" s="284">
        <v>1</v>
      </c>
      <c r="N208" s="284"/>
      <c r="O208" s="284">
        <v>1</v>
      </c>
      <c r="P208" s="284">
        <v>2</v>
      </c>
      <c r="Q208" s="284">
        <v>1</v>
      </c>
      <c r="R208" s="284"/>
      <c r="S208" s="284">
        <v>1</v>
      </c>
      <c r="T208" s="284"/>
      <c r="U208" s="284"/>
      <c r="V208" s="284">
        <v>1</v>
      </c>
      <c r="W208" s="284">
        <v>2</v>
      </c>
      <c r="X208" s="284"/>
      <c r="Y208" s="284"/>
      <c r="Z208" s="284"/>
      <c r="AA208" s="284">
        <v>1</v>
      </c>
      <c r="AB208" s="284"/>
      <c r="AC208" s="284">
        <v>2</v>
      </c>
      <c r="AD208" s="284"/>
      <c r="AE208" s="284">
        <v>1</v>
      </c>
      <c r="AF208" s="284">
        <v>5</v>
      </c>
      <c r="AG208" s="284">
        <v>5</v>
      </c>
      <c r="AH208" s="281"/>
      <c r="AI208" s="281"/>
      <c r="AJ208" s="281"/>
      <c r="AK208" s="281"/>
      <c r="AL208" s="281"/>
      <c r="AM208" s="281"/>
      <c r="AN208" s="281"/>
    </row>
    <row r="209" spans="1:40" ht="54" x14ac:dyDescent="0.35">
      <c r="A209" s="472">
        <v>182</v>
      </c>
      <c r="B209" s="472" t="s">
        <v>228</v>
      </c>
      <c r="C209" s="472" t="s">
        <v>228</v>
      </c>
      <c r="D209" s="472" t="s">
        <v>2129</v>
      </c>
      <c r="E209" s="472" t="s">
        <v>1673</v>
      </c>
      <c r="F209" s="472" t="s">
        <v>1674</v>
      </c>
      <c r="G209" s="472"/>
      <c r="H209" s="284">
        <v>10</v>
      </c>
      <c r="I209" s="284">
        <v>1</v>
      </c>
      <c r="J209" s="284"/>
      <c r="K209" s="284"/>
      <c r="L209" s="284"/>
      <c r="M209" s="284">
        <v>1</v>
      </c>
      <c r="N209" s="284"/>
      <c r="O209" s="284">
        <v>1</v>
      </c>
      <c r="P209" s="284">
        <v>2</v>
      </c>
      <c r="Q209" s="284">
        <v>1</v>
      </c>
      <c r="R209" s="284"/>
      <c r="S209" s="284">
        <v>1</v>
      </c>
      <c r="T209" s="284"/>
      <c r="U209" s="284"/>
      <c r="V209" s="284">
        <v>1</v>
      </c>
      <c r="W209" s="284">
        <v>2</v>
      </c>
      <c r="X209" s="284"/>
      <c r="Y209" s="284"/>
      <c r="Z209" s="284"/>
      <c r="AA209" s="284">
        <v>1</v>
      </c>
      <c r="AB209" s="284"/>
      <c r="AC209" s="284">
        <v>2</v>
      </c>
      <c r="AD209" s="284"/>
      <c r="AE209" s="284">
        <v>1</v>
      </c>
      <c r="AF209" s="284">
        <v>5</v>
      </c>
      <c r="AG209" s="284">
        <v>5</v>
      </c>
      <c r="AH209" s="281"/>
      <c r="AI209" s="281"/>
      <c r="AJ209" s="281"/>
      <c r="AK209" s="281"/>
      <c r="AL209" s="281"/>
      <c r="AM209" s="281"/>
      <c r="AN209" s="281"/>
    </row>
    <row r="210" spans="1:40" ht="54" x14ac:dyDescent="0.35">
      <c r="A210" s="472">
        <v>183</v>
      </c>
      <c r="B210" s="472" t="s">
        <v>228</v>
      </c>
      <c r="C210" s="472" t="s">
        <v>1661</v>
      </c>
      <c r="D210" s="472" t="s">
        <v>2129</v>
      </c>
      <c r="E210" s="472" t="s">
        <v>1675</v>
      </c>
      <c r="F210" s="472" t="s">
        <v>1676</v>
      </c>
      <c r="G210" s="472"/>
      <c r="H210" s="284">
        <v>5</v>
      </c>
      <c r="I210" s="284">
        <v>1</v>
      </c>
      <c r="J210" s="284"/>
      <c r="K210" s="284"/>
      <c r="L210" s="284"/>
      <c r="M210" s="284"/>
      <c r="N210" s="284"/>
      <c r="O210" s="284">
        <v>1</v>
      </c>
      <c r="P210" s="284">
        <v>2</v>
      </c>
      <c r="Q210" s="284">
        <v>1</v>
      </c>
      <c r="R210" s="284"/>
      <c r="S210" s="284">
        <v>1</v>
      </c>
      <c r="T210" s="284"/>
      <c r="U210" s="284"/>
      <c r="V210" s="284">
        <v>1</v>
      </c>
      <c r="W210" s="284">
        <v>2</v>
      </c>
      <c r="X210" s="284"/>
      <c r="Y210" s="284"/>
      <c r="Z210" s="284"/>
      <c r="AA210" s="284"/>
      <c r="AB210" s="284"/>
      <c r="AC210" s="284">
        <v>1</v>
      </c>
      <c r="AD210" s="284"/>
      <c r="AE210" s="284">
        <v>1</v>
      </c>
      <c r="AF210" s="284">
        <v>5</v>
      </c>
      <c r="AG210" s="284">
        <v>5</v>
      </c>
      <c r="AH210" s="284"/>
      <c r="AI210" s="284"/>
      <c r="AJ210" s="284"/>
      <c r="AK210" s="284"/>
      <c r="AL210" s="284"/>
      <c r="AM210" s="284"/>
      <c r="AN210" s="284"/>
    </row>
    <row r="211" spans="1:40" ht="54" x14ac:dyDescent="0.35">
      <c r="A211" s="472">
        <v>184</v>
      </c>
      <c r="B211" s="472" t="s">
        <v>228</v>
      </c>
      <c r="C211" s="472" t="s">
        <v>1668</v>
      </c>
      <c r="D211" s="472" t="s">
        <v>2129</v>
      </c>
      <c r="E211" s="472" t="s">
        <v>1677</v>
      </c>
      <c r="F211" s="472" t="s">
        <v>1678</v>
      </c>
      <c r="G211" s="472"/>
      <c r="H211" s="284">
        <v>5</v>
      </c>
      <c r="I211" s="284">
        <v>1</v>
      </c>
      <c r="J211" s="284"/>
      <c r="K211" s="284"/>
      <c r="L211" s="284"/>
      <c r="M211" s="284"/>
      <c r="N211" s="284"/>
      <c r="O211" s="284">
        <v>1</v>
      </c>
      <c r="P211" s="284">
        <v>2</v>
      </c>
      <c r="Q211" s="284">
        <v>1</v>
      </c>
      <c r="R211" s="284"/>
      <c r="S211" s="284">
        <v>1</v>
      </c>
      <c r="T211" s="284"/>
      <c r="U211" s="284"/>
      <c r="V211" s="284">
        <v>1</v>
      </c>
      <c r="W211" s="284">
        <v>3</v>
      </c>
      <c r="X211" s="284"/>
      <c r="Y211" s="284"/>
      <c r="Z211" s="284"/>
      <c r="AA211" s="284"/>
      <c r="AB211" s="284"/>
      <c r="AC211" s="284">
        <v>1</v>
      </c>
      <c r="AD211" s="284"/>
      <c r="AE211" s="284">
        <v>1</v>
      </c>
      <c r="AF211" s="284">
        <v>5</v>
      </c>
      <c r="AG211" s="284">
        <v>5</v>
      </c>
      <c r="AH211" s="284"/>
      <c r="AI211" s="284"/>
      <c r="AJ211" s="284"/>
      <c r="AK211" s="284"/>
      <c r="AL211" s="284"/>
      <c r="AM211" s="284"/>
      <c r="AN211" s="284"/>
    </row>
    <row r="212" spans="1:40" ht="54" x14ac:dyDescent="0.35">
      <c r="A212" s="472">
        <v>185</v>
      </c>
      <c r="B212" s="472" t="s">
        <v>228</v>
      </c>
      <c r="C212" s="472" t="s">
        <v>1668</v>
      </c>
      <c r="D212" s="472" t="s">
        <v>2129</v>
      </c>
      <c r="E212" s="472" t="s">
        <v>1679</v>
      </c>
      <c r="F212" s="472" t="s">
        <v>1680</v>
      </c>
      <c r="G212" s="472"/>
      <c r="H212" s="284">
        <v>5</v>
      </c>
      <c r="I212" s="284">
        <v>1</v>
      </c>
      <c r="J212" s="284"/>
      <c r="K212" s="284"/>
      <c r="L212" s="284"/>
      <c r="M212" s="284">
        <v>1</v>
      </c>
      <c r="N212" s="284"/>
      <c r="O212" s="284">
        <v>1</v>
      </c>
      <c r="P212" s="284">
        <v>2</v>
      </c>
      <c r="Q212" s="284">
        <v>1</v>
      </c>
      <c r="R212" s="284"/>
      <c r="S212" s="284">
        <v>1</v>
      </c>
      <c r="T212" s="284"/>
      <c r="U212" s="284"/>
      <c r="V212" s="284">
        <v>1</v>
      </c>
      <c r="W212" s="284">
        <v>2</v>
      </c>
      <c r="X212" s="284"/>
      <c r="Y212" s="284"/>
      <c r="Z212" s="284"/>
      <c r="AA212" s="284">
        <v>1</v>
      </c>
      <c r="AB212" s="284"/>
      <c r="AC212" s="284">
        <v>1</v>
      </c>
      <c r="AD212" s="284"/>
      <c r="AE212" s="284">
        <v>1</v>
      </c>
      <c r="AF212" s="284">
        <v>5</v>
      </c>
      <c r="AG212" s="284">
        <v>5</v>
      </c>
      <c r="AH212" s="284"/>
      <c r="AI212" s="284"/>
      <c r="AJ212" s="284"/>
      <c r="AK212" s="284"/>
      <c r="AL212" s="284"/>
      <c r="AM212" s="284"/>
      <c r="AN212" s="284"/>
    </row>
    <row r="213" spans="1:40" ht="54" x14ac:dyDescent="0.35">
      <c r="A213" s="472">
        <v>186</v>
      </c>
      <c r="B213" s="472" t="s">
        <v>228</v>
      </c>
      <c r="C213" s="472" t="s">
        <v>1656</v>
      </c>
      <c r="D213" s="472" t="s">
        <v>2129</v>
      </c>
      <c r="E213" s="472" t="s">
        <v>1681</v>
      </c>
      <c r="F213" s="472" t="s">
        <v>1682</v>
      </c>
      <c r="G213" s="472"/>
      <c r="H213" s="284">
        <v>5</v>
      </c>
      <c r="I213" s="284">
        <v>1</v>
      </c>
      <c r="J213" s="284"/>
      <c r="K213" s="284"/>
      <c r="L213" s="284"/>
      <c r="M213" s="284"/>
      <c r="N213" s="284"/>
      <c r="O213" s="284">
        <v>1</v>
      </c>
      <c r="P213" s="284">
        <v>2</v>
      </c>
      <c r="Q213" s="284">
        <v>1</v>
      </c>
      <c r="R213" s="284"/>
      <c r="S213" s="284">
        <v>1</v>
      </c>
      <c r="T213" s="284"/>
      <c r="U213" s="284"/>
      <c r="V213" s="284">
        <v>1</v>
      </c>
      <c r="W213" s="284">
        <v>1</v>
      </c>
      <c r="X213" s="284"/>
      <c r="Y213" s="284"/>
      <c r="Z213" s="284"/>
      <c r="AA213" s="284">
        <v>1</v>
      </c>
      <c r="AB213" s="284"/>
      <c r="AC213" s="284">
        <v>1</v>
      </c>
      <c r="AD213" s="284"/>
      <c r="AE213" s="284">
        <v>1</v>
      </c>
      <c r="AF213" s="284">
        <v>5</v>
      </c>
      <c r="AG213" s="284">
        <v>5</v>
      </c>
      <c r="AH213" s="284"/>
      <c r="AI213" s="284"/>
      <c r="AJ213" s="284"/>
      <c r="AK213" s="284"/>
      <c r="AL213" s="284"/>
      <c r="AM213" s="284"/>
      <c r="AN213" s="284"/>
    </row>
    <row r="214" spans="1:40" ht="54" x14ac:dyDescent="0.35">
      <c r="A214" s="472">
        <v>187</v>
      </c>
      <c r="B214" s="472" t="s">
        <v>228</v>
      </c>
      <c r="C214" s="472" t="s">
        <v>1656</v>
      </c>
      <c r="D214" s="472" t="s">
        <v>2129</v>
      </c>
      <c r="E214" s="472" t="s">
        <v>1683</v>
      </c>
      <c r="F214" s="472" t="s">
        <v>1684</v>
      </c>
      <c r="G214" s="472"/>
      <c r="H214" s="284">
        <v>5</v>
      </c>
      <c r="I214" s="284">
        <v>1</v>
      </c>
      <c r="J214" s="284"/>
      <c r="K214" s="284"/>
      <c r="L214" s="284"/>
      <c r="M214" s="284"/>
      <c r="N214" s="284"/>
      <c r="O214" s="284">
        <v>1</v>
      </c>
      <c r="P214" s="284">
        <v>2</v>
      </c>
      <c r="Q214" s="284">
        <v>1</v>
      </c>
      <c r="R214" s="284"/>
      <c r="S214" s="284">
        <v>1</v>
      </c>
      <c r="T214" s="284"/>
      <c r="U214" s="284"/>
      <c r="V214" s="284">
        <v>1</v>
      </c>
      <c r="W214" s="284">
        <v>2</v>
      </c>
      <c r="X214" s="284"/>
      <c r="Y214" s="284"/>
      <c r="Z214" s="284"/>
      <c r="AA214" s="284"/>
      <c r="AB214" s="284"/>
      <c r="AC214" s="284">
        <v>1</v>
      </c>
      <c r="AD214" s="284"/>
      <c r="AE214" s="284">
        <v>1</v>
      </c>
      <c r="AF214" s="284">
        <v>5</v>
      </c>
      <c r="AG214" s="284">
        <v>5</v>
      </c>
      <c r="AH214" s="284"/>
      <c r="AI214" s="284"/>
      <c r="AJ214" s="284"/>
      <c r="AK214" s="284"/>
      <c r="AL214" s="284"/>
      <c r="AM214" s="284"/>
      <c r="AN214" s="284"/>
    </row>
    <row r="215" spans="1:40" ht="54" x14ac:dyDescent="0.35">
      <c r="A215" s="472">
        <v>188</v>
      </c>
      <c r="B215" s="472" t="s">
        <v>228</v>
      </c>
      <c r="C215" s="472" t="s">
        <v>1668</v>
      </c>
      <c r="D215" s="472" t="s">
        <v>2129</v>
      </c>
      <c r="E215" s="472" t="s">
        <v>1685</v>
      </c>
      <c r="F215" s="472" t="s">
        <v>1686</v>
      </c>
      <c r="G215" s="472"/>
      <c r="H215" s="284">
        <v>5</v>
      </c>
      <c r="I215" s="284">
        <v>1</v>
      </c>
      <c r="J215" s="284"/>
      <c r="K215" s="284"/>
      <c r="L215" s="284"/>
      <c r="M215" s="284"/>
      <c r="N215" s="284"/>
      <c r="O215" s="284">
        <v>1</v>
      </c>
      <c r="P215" s="284">
        <v>2</v>
      </c>
      <c r="Q215" s="284">
        <v>1</v>
      </c>
      <c r="R215" s="284"/>
      <c r="S215" s="284">
        <v>1</v>
      </c>
      <c r="T215" s="284"/>
      <c r="U215" s="284"/>
      <c r="V215" s="284">
        <v>1</v>
      </c>
      <c r="W215" s="284">
        <v>1</v>
      </c>
      <c r="X215" s="284"/>
      <c r="Y215" s="284"/>
      <c r="Z215" s="284"/>
      <c r="AA215" s="284"/>
      <c r="AB215" s="284"/>
      <c r="AC215" s="284">
        <v>1</v>
      </c>
      <c r="AD215" s="284"/>
      <c r="AE215" s="284">
        <v>1</v>
      </c>
      <c r="AF215" s="284">
        <v>5</v>
      </c>
      <c r="AG215" s="284">
        <v>5</v>
      </c>
      <c r="AH215" s="284"/>
      <c r="AI215" s="284"/>
      <c r="AJ215" s="284"/>
      <c r="AK215" s="284"/>
      <c r="AL215" s="284"/>
      <c r="AM215" s="284"/>
      <c r="AN215" s="284"/>
    </row>
    <row r="216" spans="1:40" ht="54" x14ac:dyDescent="0.35">
      <c r="A216" s="472">
        <v>189</v>
      </c>
      <c r="B216" s="472" t="s">
        <v>228</v>
      </c>
      <c r="C216" s="472" t="s">
        <v>228</v>
      </c>
      <c r="D216" s="472" t="s">
        <v>2129</v>
      </c>
      <c r="E216" s="472" t="s">
        <v>1687</v>
      </c>
      <c r="F216" s="472" t="s">
        <v>1688</v>
      </c>
      <c r="G216" s="472"/>
      <c r="H216" s="284">
        <v>5</v>
      </c>
      <c r="I216" s="284">
        <v>1</v>
      </c>
      <c r="J216" s="284"/>
      <c r="K216" s="284"/>
      <c r="L216" s="284"/>
      <c r="M216" s="284"/>
      <c r="N216" s="284"/>
      <c r="O216" s="284">
        <v>1</v>
      </c>
      <c r="P216" s="284">
        <v>2</v>
      </c>
      <c r="Q216" s="284">
        <v>1</v>
      </c>
      <c r="R216" s="284"/>
      <c r="S216" s="284">
        <v>1</v>
      </c>
      <c r="T216" s="284"/>
      <c r="U216" s="284"/>
      <c r="V216" s="284">
        <v>2</v>
      </c>
      <c r="W216" s="284">
        <v>2</v>
      </c>
      <c r="X216" s="284"/>
      <c r="Y216" s="284"/>
      <c r="Z216" s="284"/>
      <c r="AA216" s="284"/>
      <c r="AB216" s="284"/>
      <c r="AC216" s="284">
        <v>1</v>
      </c>
      <c r="AD216" s="284"/>
      <c r="AE216" s="284">
        <v>1</v>
      </c>
      <c r="AF216" s="284">
        <v>5</v>
      </c>
      <c r="AG216" s="284">
        <v>5</v>
      </c>
      <c r="AH216" s="284"/>
      <c r="AI216" s="284"/>
      <c r="AJ216" s="284"/>
      <c r="AK216" s="284"/>
      <c r="AL216" s="284"/>
      <c r="AM216" s="284"/>
      <c r="AN216" s="284"/>
    </row>
    <row r="217" spans="1:40" ht="54" x14ac:dyDescent="0.35">
      <c r="A217" s="472">
        <v>190</v>
      </c>
      <c r="B217" s="472" t="s">
        <v>228</v>
      </c>
      <c r="C217" s="472" t="s">
        <v>228</v>
      </c>
      <c r="D217" s="472" t="s">
        <v>2129</v>
      </c>
      <c r="E217" s="472" t="s">
        <v>1689</v>
      </c>
      <c r="F217" s="472" t="s">
        <v>1690</v>
      </c>
      <c r="G217" s="472"/>
      <c r="H217" s="284">
        <v>5</v>
      </c>
      <c r="I217" s="284">
        <v>1</v>
      </c>
      <c r="J217" s="284"/>
      <c r="K217" s="284"/>
      <c r="L217" s="284"/>
      <c r="M217" s="284"/>
      <c r="N217" s="284"/>
      <c r="O217" s="284">
        <v>2</v>
      </c>
      <c r="P217" s="284">
        <v>2</v>
      </c>
      <c r="Q217" s="284">
        <v>2</v>
      </c>
      <c r="R217" s="284"/>
      <c r="S217" s="284">
        <v>2</v>
      </c>
      <c r="T217" s="284"/>
      <c r="U217" s="284"/>
      <c r="V217" s="284">
        <v>1</v>
      </c>
      <c r="W217" s="284">
        <v>4</v>
      </c>
      <c r="X217" s="284"/>
      <c r="Y217" s="284"/>
      <c r="Z217" s="284"/>
      <c r="AA217" s="284">
        <v>1</v>
      </c>
      <c r="AB217" s="284"/>
      <c r="AC217" s="284">
        <v>3</v>
      </c>
      <c r="AD217" s="284"/>
      <c r="AE217" s="284">
        <v>2</v>
      </c>
      <c r="AF217" s="284">
        <v>7</v>
      </c>
      <c r="AG217" s="284">
        <v>7</v>
      </c>
      <c r="AH217" s="284"/>
      <c r="AI217" s="284"/>
      <c r="AJ217" s="284"/>
      <c r="AK217" s="284"/>
      <c r="AL217" s="284"/>
      <c r="AM217" s="284"/>
      <c r="AN217" s="284"/>
    </row>
    <row r="218" spans="1:40" ht="54" x14ac:dyDescent="0.35">
      <c r="A218" s="472">
        <v>191</v>
      </c>
      <c r="B218" s="472" t="s">
        <v>228</v>
      </c>
      <c r="C218" s="472" t="s">
        <v>1691</v>
      </c>
      <c r="D218" s="472" t="s">
        <v>2129</v>
      </c>
      <c r="E218" s="202" t="s">
        <v>1692</v>
      </c>
      <c r="F218" s="472" t="s">
        <v>1693</v>
      </c>
      <c r="G218" s="472"/>
      <c r="H218" s="284">
        <v>5</v>
      </c>
      <c r="I218" s="284">
        <v>1</v>
      </c>
      <c r="J218" s="284"/>
      <c r="K218" s="284"/>
      <c r="L218" s="284"/>
      <c r="M218" s="284"/>
      <c r="N218" s="284"/>
      <c r="O218" s="284">
        <v>2</v>
      </c>
      <c r="P218" s="284">
        <v>2</v>
      </c>
      <c r="Q218" s="284">
        <v>2</v>
      </c>
      <c r="R218" s="284"/>
      <c r="S218" s="284">
        <v>2</v>
      </c>
      <c r="T218" s="284"/>
      <c r="U218" s="284"/>
      <c r="V218" s="284">
        <v>2</v>
      </c>
      <c r="W218" s="284">
        <v>1</v>
      </c>
      <c r="X218" s="284"/>
      <c r="Y218" s="284"/>
      <c r="Z218" s="284"/>
      <c r="AA218" s="284"/>
      <c r="AB218" s="284"/>
      <c r="AC218" s="284">
        <v>1</v>
      </c>
      <c r="AD218" s="284"/>
      <c r="AE218" s="284">
        <v>1</v>
      </c>
      <c r="AF218" s="284">
        <v>7</v>
      </c>
      <c r="AG218" s="284">
        <v>7</v>
      </c>
      <c r="AH218" s="284"/>
      <c r="AI218" s="284"/>
      <c r="AJ218" s="284"/>
      <c r="AK218" s="284"/>
      <c r="AL218" s="284"/>
      <c r="AM218" s="284"/>
      <c r="AN218" s="284"/>
    </row>
    <row r="219" spans="1:40" ht="54" x14ac:dyDescent="0.35">
      <c r="A219" s="472">
        <v>192</v>
      </c>
      <c r="B219" s="472" t="s">
        <v>228</v>
      </c>
      <c r="C219" s="472" t="s">
        <v>1694</v>
      </c>
      <c r="D219" s="472" t="s">
        <v>2129</v>
      </c>
      <c r="E219" s="472" t="s">
        <v>1695</v>
      </c>
      <c r="F219" s="472" t="s">
        <v>1696</v>
      </c>
      <c r="G219" s="472"/>
      <c r="H219" s="284">
        <v>5</v>
      </c>
      <c r="I219" s="284">
        <v>1</v>
      </c>
      <c r="J219" s="284"/>
      <c r="K219" s="284"/>
      <c r="L219" s="284"/>
      <c r="M219" s="284"/>
      <c r="N219" s="284"/>
      <c r="O219" s="284">
        <v>1</v>
      </c>
      <c r="P219" s="284">
        <v>2</v>
      </c>
      <c r="Q219" s="284">
        <v>1</v>
      </c>
      <c r="R219" s="284"/>
      <c r="S219" s="284">
        <v>1</v>
      </c>
      <c r="T219" s="284"/>
      <c r="U219" s="284"/>
      <c r="V219" s="284">
        <v>2</v>
      </c>
      <c r="W219" s="284">
        <v>1</v>
      </c>
      <c r="X219" s="284"/>
      <c r="Y219" s="284"/>
      <c r="Z219" s="284"/>
      <c r="AA219" s="284">
        <v>2</v>
      </c>
      <c r="AB219" s="284"/>
      <c r="AC219" s="284">
        <v>1</v>
      </c>
      <c r="AD219" s="284"/>
      <c r="AE219" s="284">
        <v>1</v>
      </c>
      <c r="AF219" s="284">
        <v>5</v>
      </c>
      <c r="AG219" s="284">
        <v>5</v>
      </c>
      <c r="AH219" s="284"/>
      <c r="AI219" s="284"/>
      <c r="AJ219" s="284"/>
      <c r="AK219" s="284"/>
      <c r="AL219" s="284"/>
      <c r="AM219" s="284"/>
      <c r="AN219" s="284"/>
    </row>
    <row r="220" spans="1:40" ht="18" x14ac:dyDescent="0.25">
      <c r="A220" s="200" t="s">
        <v>137</v>
      </c>
      <c r="B220" s="198"/>
      <c r="C220" s="198"/>
      <c r="D220" s="198"/>
      <c r="E220" s="198"/>
      <c r="F220" s="198"/>
      <c r="G220" s="200">
        <v>0</v>
      </c>
      <c r="H220" s="200">
        <f t="shared" ref="H220:AC220" si="26">SUM(H189:H219)</f>
        <v>170</v>
      </c>
      <c r="I220" s="200">
        <f t="shared" si="26"/>
        <v>31</v>
      </c>
      <c r="J220" s="200">
        <f t="shared" si="26"/>
        <v>0</v>
      </c>
      <c r="K220" s="200">
        <f t="shared" si="26"/>
        <v>0</v>
      </c>
      <c r="L220" s="200">
        <f t="shared" si="26"/>
        <v>5</v>
      </c>
      <c r="M220" s="200">
        <f t="shared" si="26"/>
        <v>10</v>
      </c>
      <c r="N220" s="200">
        <f t="shared" si="26"/>
        <v>0</v>
      </c>
      <c r="O220" s="200">
        <f t="shared" si="26"/>
        <v>37</v>
      </c>
      <c r="P220" s="200">
        <f t="shared" si="26"/>
        <v>62</v>
      </c>
      <c r="Q220" s="200">
        <f t="shared" si="26"/>
        <v>36</v>
      </c>
      <c r="R220" s="200">
        <f t="shared" si="26"/>
        <v>0</v>
      </c>
      <c r="S220" s="200">
        <f t="shared" si="26"/>
        <v>37</v>
      </c>
      <c r="T220" s="200">
        <f t="shared" si="26"/>
        <v>0</v>
      </c>
      <c r="U220" s="200">
        <f t="shared" si="26"/>
        <v>0</v>
      </c>
      <c r="V220" s="200">
        <f t="shared" si="26"/>
        <v>39</v>
      </c>
      <c r="W220" s="200">
        <f t="shared" si="26"/>
        <v>54</v>
      </c>
      <c r="X220" s="200">
        <f t="shared" si="26"/>
        <v>0</v>
      </c>
      <c r="Y220" s="200">
        <f t="shared" si="26"/>
        <v>0</v>
      </c>
      <c r="Z220" s="200">
        <f t="shared" si="26"/>
        <v>9</v>
      </c>
      <c r="AA220" s="200">
        <f t="shared" si="26"/>
        <v>25</v>
      </c>
      <c r="AB220" s="200">
        <f t="shared" si="26"/>
        <v>4</v>
      </c>
      <c r="AC220" s="200">
        <f t="shared" si="26"/>
        <v>46</v>
      </c>
      <c r="AD220" s="200">
        <f t="shared" ref="AD220:AD238" si="27">N220</f>
        <v>0</v>
      </c>
      <c r="AE220" s="200">
        <f t="shared" ref="AE220:AN220" si="28">SUM(AE189:AE219)</f>
        <v>32</v>
      </c>
      <c r="AF220" s="200">
        <f t="shared" si="28"/>
        <v>167</v>
      </c>
      <c r="AG220" s="200">
        <f t="shared" si="28"/>
        <v>179</v>
      </c>
      <c r="AH220" s="200">
        <f t="shared" si="28"/>
        <v>0</v>
      </c>
      <c r="AI220" s="200">
        <f t="shared" si="28"/>
        <v>0</v>
      </c>
      <c r="AJ220" s="200">
        <f t="shared" si="28"/>
        <v>0</v>
      </c>
      <c r="AK220" s="200">
        <f t="shared" si="28"/>
        <v>0</v>
      </c>
      <c r="AL220" s="200">
        <f t="shared" si="28"/>
        <v>0</v>
      </c>
      <c r="AM220" s="200">
        <f t="shared" si="28"/>
        <v>0</v>
      </c>
      <c r="AN220" s="200">
        <f t="shared" si="28"/>
        <v>0</v>
      </c>
    </row>
    <row r="221" spans="1:40" ht="18" x14ac:dyDescent="0.25">
      <c r="A221" s="502" t="s">
        <v>2554</v>
      </c>
      <c r="B221" s="478"/>
      <c r="C221" s="478"/>
      <c r="D221" s="478"/>
      <c r="E221" s="478"/>
      <c r="F221" s="478"/>
      <c r="G221" s="502"/>
      <c r="H221" s="502">
        <f>H220</f>
        <v>170</v>
      </c>
      <c r="I221" s="502">
        <f t="shared" ref="I221:AN221" si="29">I220</f>
        <v>31</v>
      </c>
      <c r="J221" s="502">
        <f t="shared" si="29"/>
        <v>0</v>
      </c>
      <c r="K221" s="502">
        <f t="shared" si="29"/>
        <v>0</v>
      </c>
      <c r="L221" s="502">
        <f t="shared" si="29"/>
        <v>5</v>
      </c>
      <c r="M221" s="502">
        <f t="shared" si="29"/>
        <v>10</v>
      </c>
      <c r="N221" s="502">
        <f t="shared" si="29"/>
        <v>0</v>
      </c>
      <c r="O221" s="502">
        <f t="shared" si="29"/>
        <v>37</v>
      </c>
      <c r="P221" s="502">
        <f t="shared" si="29"/>
        <v>62</v>
      </c>
      <c r="Q221" s="502">
        <f t="shared" si="29"/>
        <v>36</v>
      </c>
      <c r="R221" s="502">
        <f t="shared" si="29"/>
        <v>0</v>
      </c>
      <c r="S221" s="502">
        <f t="shared" si="29"/>
        <v>37</v>
      </c>
      <c r="T221" s="502">
        <f t="shared" si="29"/>
        <v>0</v>
      </c>
      <c r="U221" s="502">
        <f t="shared" si="29"/>
        <v>0</v>
      </c>
      <c r="V221" s="502">
        <f t="shared" si="29"/>
        <v>39</v>
      </c>
      <c r="W221" s="502">
        <f t="shared" si="29"/>
        <v>54</v>
      </c>
      <c r="X221" s="502">
        <f t="shared" si="29"/>
        <v>0</v>
      </c>
      <c r="Y221" s="502">
        <f t="shared" si="29"/>
        <v>0</v>
      </c>
      <c r="Z221" s="502">
        <f t="shared" si="29"/>
        <v>9</v>
      </c>
      <c r="AA221" s="502">
        <f t="shared" si="29"/>
        <v>25</v>
      </c>
      <c r="AB221" s="502">
        <f t="shared" si="29"/>
        <v>4</v>
      </c>
      <c r="AC221" s="502">
        <f t="shared" si="29"/>
        <v>46</v>
      </c>
      <c r="AD221" s="502">
        <f t="shared" si="29"/>
        <v>0</v>
      </c>
      <c r="AE221" s="502">
        <f t="shared" si="29"/>
        <v>32</v>
      </c>
      <c r="AF221" s="502">
        <f t="shared" si="29"/>
        <v>167</v>
      </c>
      <c r="AG221" s="502">
        <f t="shared" si="29"/>
        <v>179</v>
      </c>
      <c r="AH221" s="502">
        <f t="shared" si="29"/>
        <v>0</v>
      </c>
      <c r="AI221" s="502">
        <f t="shared" si="29"/>
        <v>0</v>
      </c>
      <c r="AJ221" s="502">
        <f t="shared" si="29"/>
        <v>0</v>
      </c>
      <c r="AK221" s="502">
        <f t="shared" si="29"/>
        <v>0</v>
      </c>
      <c r="AL221" s="502">
        <f t="shared" si="29"/>
        <v>0</v>
      </c>
      <c r="AM221" s="502">
        <f t="shared" si="29"/>
        <v>0</v>
      </c>
      <c r="AN221" s="502">
        <f t="shared" si="29"/>
        <v>0</v>
      </c>
    </row>
    <row r="222" spans="1:40" ht="54" x14ac:dyDescent="0.25">
      <c r="A222" s="439">
        <v>193</v>
      </c>
      <c r="B222" s="472" t="s">
        <v>230</v>
      </c>
      <c r="C222" s="439"/>
      <c r="D222" s="472" t="s">
        <v>2130</v>
      </c>
      <c r="E222" s="439"/>
      <c r="F222" s="494" t="s">
        <v>2457</v>
      </c>
      <c r="G222" s="439">
        <v>1</v>
      </c>
      <c r="H222" s="438">
        <v>4</v>
      </c>
      <c r="I222" s="438">
        <v>1</v>
      </c>
      <c r="J222" s="438"/>
      <c r="K222" s="438"/>
      <c r="L222" s="438">
        <v>1</v>
      </c>
      <c r="M222" s="438">
        <v>1</v>
      </c>
      <c r="N222" s="438"/>
      <c r="O222" s="438">
        <v>1</v>
      </c>
      <c r="P222" s="438">
        <v>2</v>
      </c>
      <c r="Q222" s="438">
        <v>1</v>
      </c>
      <c r="R222" s="438"/>
      <c r="S222" s="438">
        <v>5</v>
      </c>
      <c r="T222" s="438"/>
      <c r="U222" s="438"/>
      <c r="V222" s="438">
        <v>1</v>
      </c>
      <c r="W222" s="438">
        <v>1</v>
      </c>
      <c r="X222" s="438"/>
      <c r="Y222" s="438"/>
      <c r="Z222" s="438">
        <v>1</v>
      </c>
      <c r="AA222" s="438"/>
      <c r="AB222" s="438"/>
      <c r="AC222" s="438">
        <v>1</v>
      </c>
      <c r="AD222" s="438"/>
      <c r="AE222" s="476">
        <v>1</v>
      </c>
      <c r="AF222" s="476">
        <v>10</v>
      </c>
      <c r="AG222" s="476">
        <v>30</v>
      </c>
      <c r="AH222" s="477" t="s">
        <v>2466</v>
      </c>
      <c r="AI222" s="476">
        <v>2</v>
      </c>
      <c r="AJ222" s="438"/>
      <c r="AK222" s="438"/>
      <c r="AL222" s="438"/>
      <c r="AM222" s="438"/>
      <c r="AN222" s="438"/>
    </row>
    <row r="223" spans="1:40" ht="54" x14ac:dyDescent="0.25">
      <c r="A223" s="439">
        <v>194</v>
      </c>
      <c r="B223" s="472" t="s">
        <v>230</v>
      </c>
      <c r="C223" s="439"/>
      <c r="D223" s="472" t="s">
        <v>2130</v>
      </c>
      <c r="E223" s="439"/>
      <c r="F223" s="696" t="s">
        <v>2458</v>
      </c>
      <c r="G223" s="695">
        <v>1</v>
      </c>
      <c r="H223" s="697">
        <v>5</v>
      </c>
      <c r="I223" s="697">
        <v>1</v>
      </c>
      <c r="J223" s="697"/>
      <c r="K223" s="697"/>
      <c r="L223" s="697">
        <v>2</v>
      </c>
      <c r="M223" s="697"/>
      <c r="N223" s="697">
        <v>1</v>
      </c>
      <c r="O223" s="697"/>
      <c r="P223" s="697">
        <v>2</v>
      </c>
      <c r="Q223" s="697"/>
      <c r="R223" s="697"/>
      <c r="S223" s="697"/>
      <c r="T223" s="697"/>
      <c r="U223" s="697"/>
      <c r="V223" s="697"/>
      <c r="W223" s="697"/>
      <c r="X223" s="697"/>
      <c r="Y223" s="697"/>
      <c r="Z223" s="697"/>
      <c r="AA223" s="697">
        <v>1</v>
      </c>
      <c r="AB223" s="697">
        <v>1</v>
      </c>
      <c r="AC223" s="697">
        <v>1</v>
      </c>
      <c r="AD223" s="697"/>
      <c r="AE223" s="698">
        <v>1</v>
      </c>
      <c r="AF223" s="698"/>
      <c r="AG223" s="698">
        <v>10</v>
      </c>
      <c r="AH223" s="698"/>
      <c r="AI223" s="698"/>
      <c r="AJ223" s="697"/>
      <c r="AK223" s="697"/>
      <c r="AL223" s="697"/>
      <c r="AM223" s="697">
        <v>1</v>
      </c>
      <c r="AN223" s="697"/>
    </row>
    <row r="224" spans="1:40" ht="13.8" customHeight="1" x14ac:dyDescent="0.25">
      <c r="A224" s="691">
        <v>195</v>
      </c>
      <c r="B224" s="693" t="s">
        <v>230</v>
      </c>
      <c r="C224" s="695"/>
      <c r="D224" s="693" t="s">
        <v>2130</v>
      </c>
      <c r="E224" s="695"/>
      <c r="F224" s="696"/>
      <c r="G224" s="694"/>
      <c r="H224" s="697"/>
      <c r="I224" s="697"/>
      <c r="J224" s="697"/>
      <c r="K224" s="697"/>
      <c r="L224" s="697"/>
      <c r="M224" s="697"/>
      <c r="N224" s="697"/>
      <c r="O224" s="697"/>
      <c r="P224" s="697"/>
      <c r="Q224" s="697"/>
      <c r="R224" s="697"/>
      <c r="S224" s="697"/>
      <c r="T224" s="697"/>
      <c r="U224" s="697"/>
      <c r="V224" s="697"/>
      <c r="W224" s="697"/>
      <c r="X224" s="697"/>
      <c r="Y224" s="697"/>
      <c r="Z224" s="697"/>
      <c r="AA224" s="697"/>
      <c r="AB224" s="697"/>
      <c r="AC224" s="697"/>
      <c r="AD224" s="697"/>
      <c r="AE224" s="698"/>
      <c r="AF224" s="698"/>
      <c r="AG224" s="698"/>
      <c r="AH224" s="698"/>
      <c r="AI224" s="698"/>
      <c r="AJ224" s="697"/>
      <c r="AK224" s="697"/>
      <c r="AL224" s="697"/>
      <c r="AM224" s="697"/>
      <c r="AN224" s="697"/>
    </row>
    <row r="225" spans="1:40" ht="108" x14ac:dyDescent="0.25">
      <c r="A225" s="692"/>
      <c r="B225" s="694"/>
      <c r="C225" s="694"/>
      <c r="D225" s="694"/>
      <c r="E225" s="694"/>
      <c r="F225" s="494" t="s">
        <v>2459</v>
      </c>
      <c r="G225" s="439">
        <v>1</v>
      </c>
      <c r="H225" s="438">
        <v>5</v>
      </c>
      <c r="I225" s="438">
        <v>1</v>
      </c>
      <c r="J225" s="438"/>
      <c r="K225" s="438"/>
      <c r="L225" s="438">
        <v>2</v>
      </c>
      <c r="M225" s="438"/>
      <c r="N225" s="438">
        <v>1</v>
      </c>
      <c r="O225" s="438">
        <v>1</v>
      </c>
      <c r="P225" s="438">
        <v>2</v>
      </c>
      <c r="Q225" s="438"/>
      <c r="R225" s="438"/>
      <c r="S225" s="438"/>
      <c r="T225" s="438"/>
      <c r="U225" s="438"/>
      <c r="V225" s="438"/>
      <c r="W225" s="438"/>
      <c r="X225" s="438"/>
      <c r="Y225" s="438"/>
      <c r="Z225" s="438"/>
      <c r="AA225" s="438">
        <v>1</v>
      </c>
      <c r="AB225" s="438">
        <v>1</v>
      </c>
      <c r="AC225" s="438">
        <v>1</v>
      </c>
      <c r="AD225" s="438"/>
      <c r="AE225" s="476"/>
      <c r="AF225" s="476"/>
      <c r="AG225" s="476">
        <v>50</v>
      </c>
      <c r="AH225" s="476"/>
      <c r="AI225" s="476"/>
      <c r="AJ225" s="438"/>
      <c r="AK225" s="438"/>
      <c r="AL225" s="438"/>
      <c r="AM225" s="438">
        <v>1</v>
      </c>
      <c r="AN225" s="438"/>
    </row>
    <row r="226" spans="1:40" ht="72" x14ac:dyDescent="0.25">
      <c r="A226" s="439">
        <v>196</v>
      </c>
      <c r="B226" s="472" t="s">
        <v>230</v>
      </c>
      <c r="C226" s="439"/>
      <c r="D226" s="472" t="s">
        <v>2130</v>
      </c>
      <c r="E226" s="439"/>
      <c r="F226" s="494" t="s">
        <v>2460</v>
      </c>
      <c r="G226" s="439">
        <v>1</v>
      </c>
      <c r="H226" s="438">
        <v>3</v>
      </c>
      <c r="I226" s="438">
        <v>1</v>
      </c>
      <c r="J226" s="438"/>
      <c r="K226" s="438"/>
      <c r="L226" s="438">
        <v>1</v>
      </c>
      <c r="M226" s="438"/>
      <c r="N226" s="438"/>
      <c r="O226" s="438"/>
      <c r="P226" s="438">
        <v>2</v>
      </c>
      <c r="Q226" s="438"/>
      <c r="R226" s="438"/>
      <c r="S226" s="438"/>
      <c r="T226" s="438"/>
      <c r="U226" s="438"/>
      <c r="V226" s="438"/>
      <c r="W226" s="438"/>
      <c r="X226" s="438"/>
      <c r="Y226" s="438"/>
      <c r="Z226" s="438"/>
      <c r="AA226" s="438"/>
      <c r="AB226" s="438">
        <v>1</v>
      </c>
      <c r="AC226" s="438"/>
      <c r="AD226" s="438"/>
      <c r="AE226" s="476"/>
      <c r="AF226" s="476"/>
      <c r="AG226" s="476">
        <v>10</v>
      </c>
      <c r="AH226" s="476"/>
      <c r="AI226" s="476"/>
      <c r="AJ226" s="438"/>
      <c r="AK226" s="438"/>
      <c r="AL226" s="438"/>
      <c r="AM226" s="438"/>
      <c r="AN226" s="438"/>
    </row>
    <row r="227" spans="1:40" ht="54" x14ac:dyDescent="0.25">
      <c r="A227" s="439">
        <v>197</v>
      </c>
      <c r="B227" s="472" t="s">
        <v>230</v>
      </c>
      <c r="C227" s="439"/>
      <c r="D227" s="472" t="s">
        <v>2130</v>
      </c>
      <c r="E227" s="439"/>
      <c r="F227" s="494" t="s">
        <v>2461</v>
      </c>
      <c r="G227" s="439">
        <v>1</v>
      </c>
      <c r="H227" s="438">
        <v>3</v>
      </c>
      <c r="I227" s="438">
        <v>1</v>
      </c>
      <c r="J227" s="438"/>
      <c r="K227" s="438"/>
      <c r="L227" s="438"/>
      <c r="M227" s="438"/>
      <c r="N227" s="438"/>
      <c r="O227" s="438"/>
      <c r="P227" s="438">
        <v>1</v>
      </c>
      <c r="Q227" s="438"/>
      <c r="R227" s="438"/>
      <c r="S227" s="438"/>
      <c r="T227" s="438"/>
      <c r="U227" s="438"/>
      <c r="V227" s="438"/>
      <c r="W227" s="438"/>
      <c r="X227" s="438"/>
      <c r="Y227" s="438"/>
      <c r="Z227" s="438"/>
      <c r="AA227" s="438"/>
      <c r="AB227" s="438"/>
      <c r="AC227" s="438">
        <v>1</v>
      </c>
      <c r="AD227" s="438"/>
      <c r="AE227" s="476"/>
      <c r="AF227" s="476"/>
      <c r="AG227" s="476">
        <v>5</v>
      </c>
      <c r="AH227" s="476"/>
      <c r="AI227" s="476"/>
      <c r="AJ227" s="438"/>
      <c r="AK227" s="438"/>
      <c r="AL227" s="438"/>
      <c r="AM227" s="438"/>
      <c r="AN227" s="438"/>
    </row>
    <row r="228" spans="1:40" ht="54" x14ac:dyDescent="0.25">
      <c r="A228" s="439">
        <v>198</v>
      </c>
      <c r="B228" s="472" t="s">
        <v>230</v>
      </c>
      <c r="C228" s="439"/>
      <c r="D228" s="472" t="s">
        <v>2130</v>
      </c>
      <c r="E228" s="439"/>
      <c r="F228" s="494" t="s">
        <v>2462</v>
      </c>
      <c r="G228" s="439">
        <v>1</v>
      </c>
      <c r="H228" s="438">
        <v>5</v>
      </c>
      <c r="I228" s="438">
        <v>1</v>
      </c>
      <c r="J228" s="438"/>
      <c r="K228" s="438"/>
      <c r="L228" s="438"/>
      <c r="M228" s="438"/>
      <c r="N228" s="438"/>
      <c r="O228" s="438">
        <v>1</v>
      </c>
      <c r="P228" s="438">
        <v>1</v>
      </c>
      <c r="Q228" s="438"/>
      <c r="R228" s="438"/>
      <c r="S228" s="438"/>
      <c r="T228" s="438"/>
      <c r="U228" s="438"/>
      <c r="V228" s="438"/>
      <c r="W228" s="438">
        <v>1</v>
      </c>
      <c r="X228" s="438"/>
      <c r="Y228" s="438"/>
      <c r="Z228" s="438"/>
      <c r="AA228" s="438"/>
      <c r="AB228" s="438"/>
      <c r="AC228" s="438">
        <v>1</v>
      </c>
      <c r="AD228" s="438"/>
      <c r="AE228" s="476"/>
      <c r="AF228" s="476"/>
      <c r="AG228" s="476"/>
      <c r="AH228" s="476"/>
      <c r="AI228" s="476"/>
      <c r="AJ228" s="438"/>
      <c r="AK228" s="438"/>
      <c r="AL228" s="438"/>
      <c r="AM228" s="438"/>
      <c r="AN228" s="438"/>
    </row>
    <row r="229" spans="1:40" ht="42" customHeight="1" x14ac:dyDescent="0.25">
      <c r="A229" s="695">
        <v>199</v>
      </c>
      <c r="B229" s="693" t="s">
        <v>230</v>
      </c>
      <c r="C229" s="695"/>
      <c r="D229" s="693" t="s">
        <v>2130</v>
      </c>
      <c r="E229" s="695"/>
      <c r="F229" s="696" t="s">
        <v>2463</v>
      </c>
      <c r="G229" s="695">
        <v>1</v>
      </c>
      <c r="H229" s="697">
        <v>7</v>
      </c>
      <c r="I229" s="697">
        <v>1</v>
      </c>
      <c r="J229" s="697"/>
      <c r="K229" s="697"/>
      <c r="L229" s="697"/>
      <c r="M229" s="697"/>
      <c r="N229" s="697"/>
      <c r="O229" s="697">
        <v>1</v>
      </c>
      <c r="P229" s="697">
        <v>1</v>
      </c>
      <c r="Q229" s="697"/>
      <c r="R229" s="697"/>
      <c r="S229" s="697"/>
      <c r="T229" s="697"/>
      <c r="U229" s="697"/>
      <c r="V229" s="697">
        <v>1</v>
      </c>
      <c r="W229" s="697">
        <v>1</v>
      </c>
      <c r="X229" s="697"/>
      <c r="Y229" s="697"/>
      <c r="Z229" s="697"/>
      <c r="AA229" s="697"/>
      <c r="AB229" s="697"/>
      <c r="AC229" s="697"/>
      <c r="AD229" s="697"/>
      <c r="AE229" s="698"/>
      <c r="AF229" s="698">
        <v>3</v>
      </c>
      <c r="AG229" s="698">
        <v>6</v>
      </c>
      <c r="AH229" s="698"/>
      <c r="AI229" s="698"/>
      <c r="AJ229" s="697"/>
      <c r="AK229" s="697"/>
      <c r="AL229" s="697"/>
      <c r="AM229" s="697"/>
      <c r="AN229" s="697"/>
    </row>
    <row r="230" spans="1:40" ht="47.4" customHeight="1" x14ac:dyDescent="0.25">
      <c r="A230" s="694"/>
      <c r="B230" s="694"/>
      <c r="C230" s="694"/>
      <c r="D230" s="693"/>
      <c r="E230" s="694"/>
      <c r="F230" s="696"/>
      <c r="G230" s="694"/>
      <c r="H230" s="697"/>
      <c r="I230" s="697"/>
      <c r="J230" s="697"/>
      <c r="K230" s="697"/>
      <c r="L230" s="697"/>
      <c r="M230" s="697"/>
      <c r="N230" s="697"/>
      <c r="O230" s="697"/>
      <c r="P230" s="697"/>
      <c r="Q230" s="697"/>
      <c r="R230" s="697"/>
      <c r="S230" s="697"/>
      <c r="T230" s="697"/>
      <c r="U230" s="697"/>
      <c r="V230" s="697"/>
      <c r="W230" s="697"/>
      <c r="X230" s="697"/>
      <c r="Y230" s="697"/>
      <c r="Z230" s="697"/>
      <c r="AA230" s="697"/>
      <c r="AB230" s="697"/>
      <c r="AC230" s="697"/>
      <c r="AD230" s="697"/>
      <c r="AE230" s="698"/>
      <c r="AF230" s="698"/>
      <c r="AG230" s="698"/>
      <c r="AH230" s="698"/>
      <c r="AI230" s="698"/>
      <c r="AJ230" s="697"/>
      <c r="AK230" s="697"/>
      <c r="AL230" s="697"/>
      <c r="AM230" s="697"/>
      <c r="AN230" s="697"/>
    </row>
    <row r="231" spans="1:40" ht="54" x14ac:dyDescent="0.25">
      <c r="A231" s="439">
        <v>200</v>
      </c>
      <c r="B231" s="472" t="s">
        <v>230</v>
      </c>
      <c r="C231" s="439"/>
      <c r="D231" s="472" t="s">
        <v>2130</v>
      </c>
      <c r="E231" s="439"/>
      <c r="F231" s="494" t="s">
        <v>2464</v>
      </c>
      <c r="G231" s="439">
        <v>1</v>
      </c>
      <c r="H231" s="438">
        <v>4</v>
      </c>
      <c r="I231" s="438">
        <v>1</v>
      </c>
      <c r="J231" s="438"/>
      <c r="K231" s="438"/>
      <c r="L231" s="438"/>
      <c r="M231" s="438"/>
      <c r="N231" s="438"/>
      <c r="O231" s="438"/>
      <c r="P231" s="438">
        <v>1</v>
      </c>
      <c r="Q231" s="438"/>
      <c r="R231" s="438"/>
      <c r="S231" s="438"/>
      <c r="T231" s="438"/>
      <c r="U231" s="438"/>
      <c r="V231" s="438"/>
      <c r="W231" s="438">
        <v>1</v>
      </c>
      <c r="X231" s="438"/>
      <c r="Y231" s="438"/>
      <c r="Z231" s="438"/>
      <c r="AA231" s="438"/>
      <c r="AB231" s="438"/>
      <c r="AC231" s="438">
        <v>1</v>
      </c>
      <c r="AD231" s="438"/>
      <c r="AE231" s="476">
        <v>1</v>
      </c>
      <c r="AF231" s="476"/>
      <c r="AG231" s="476">
        <v>4</v>
      </c>
      <c r="AH231" s="476"/>
      <c r="AI231" s="476"/>
      <c r="AJ231" s="438"/>
      <c r="AK231" s="438"/>
      <c r="AL231" s="438"/>
      <c r="AM231" s="438"/>
      <c r="AN231" s="438"/>
    </row>
    <row r="232" spans="1:40" ht="54" x14ac:dyDescent="0.25">
      <c r="A232" s="439">
        <v>201</v>
      </c>
      <c r="B232" s="472" t="s">
        <v>230</v>
      </c>
      <c r="C232" s="439"/>
      <c r="D232" s="472" t="s">
        <v>2130</v>
      </c>
      <c r="E232" s="439"/>
      <c r="F232" s="494" t="s">
        <v>2465</v>
      </c>
      <c r="G232" s="439">
        <v>1</v>
      </c>
      <c r="H232" s="438">
        <v>4</v>
      </c>
      <c r="I232" s="438">
        <v>1</v>
      </c>
      <c r="J232" s="438"/>
      <c r="K232" s="438"/>
      <c r="L232" s="438">
        <v>1</v>
      </c>
      <c r="M232" s="438"/>
      <c r="N232" s="438"/>
      <c r="O232" s="438">
        <v>1</v>
      </c>
      <c r="P232" s="438">
        <v>1</v>
      </c>
      <c r="Q232" s="438"/>
      <c r="R232" s="438"/>
      <c r="S232" s="438"/>
      <c r="T232" s="438"/>
      <c r="U232" s="438"/>
      <c r="V232" s="438"/>
      <c r="W232" s="438"/>
      <c r="X232" s="438">
        <v>1</v>
      </c>
      <c r="Y232" s="438"/>
      <c r="Z232" s="438"/>
      <c r="AA232" s="438"/>
      <c r="AB232" s="438"/>
      <c r="AC232" s="438">
        <v>1</v>
      </c>
      <c r="AD232" s="438"/>
      <c r="AE232" s="476">
        <v>1</v>
      </c>
      <c r="AF232" s="476"/>
      <c r="AG232" s="476">
        <v>4</v>
      </c>
      <c r="AH232" s="476"/>
      <c r="AI232" s="476"/>
      <c r="AJ232" s="438"/>
      <c r="AK232" s="438"/>
      <c r="AL232" s="438"/>
      <c r="AM232" s="438"/>
      <c r="AN232" s="438"/>
    </row>
    <row r="233" spans="1:40" ht="54" x14ac:dyDescent="0.25">
      <c r="A233" s="439">
        <v>202</v>
      </c>
      <c r="B233" s="472" t="s">
        <v>230</v>
      </c>
      <c r="C233" s="472" t="s">
        <v>1697</v>
      </c>
      <c r="D233" s="472" t="s">
        <v>2130</v>
      </c>
      <c r="E233" s="202" t="s">
        <v>1698</v>
      </c>
      <c r="F233" s="472" t="s">
        <v>1699</v>
      </c>
      <c r="G233" s="472"/>
      <c r="H233" s="197">
        <v>16</v>
      </c>
      <c r="I233" s="197">
        <v>1</v>
      </c>
      <c r="J233" s="197"/>
      <c r="K233" s="197"/>
      <c r="L233" s="197">
        <v>2</v>
      </c>
      <c r="M233" s="197">
        <v>1</v>
      </c>
      <c r="N233" s="197"/>
      <c r="O233" s="197">
        <v>2</v>
      </c>
      <c r="P233" s="197">
        <v>2</v>
      </c>
      <c r="Q233" s="197"/>
      <c r="R233" s="197"/>
      <c r="S233" s="197">
        <v>5</v>
      </c>
      <c r="T233" s="197"/>
      <c r="U233" s="197"/>
      <c r="V233" s="197">
        <v>1</v>
      </c>
      <c r="W233" s="197"/>
      <c r="X233" s="197"/>
      <c r="Y233" s="197"/>
      <c r="Z233" s="197"/>
      <c r="AA233" s="197"/>
      <c r="AB233" s="197">
        <v>1</v>
      </c>
      <c r="AC233" s="197">
        <v>1</v>
      </c>
      <c r="AD233" s="472">
        <f t="shared" si="27"/>
        <v>0</v>
      </c>
      <c r="AE233" s="197">
        <v>2</v>
      </c>
      <c r="AF233" s="197">
        <v>10</v>
      </c>
      <c r="AG233" s="197">
        <v>10</v>
      </c>
      <c r="AH233" s="472"/>
      <c r="AI233" s="472"/>
      <c r="AJ233" s="472"/>
      <c r="AK233" s="472"/>
      <c r="AL233" s="472"/>
      <c r="AM233" s="472"/>
      <c r="AN233" s="472"/>
    </row>
    <row r="234" spans="1:40" ht="72" x14ac:dyDescent="0.25">
      <c r="A234" s="439">
        <v>203</v>
      </c>
      <c r="B234" s="472" t="s">
        <v>230</v>
      </c>
      <c r="C234" s="472" t="s">
        <v>1700</v>
      </c>
      <c r="D234" s="472" t="s">
        <v>2130</v>
      </c>
      <c r="E234" s="472" t="s">
        <v>1701</v>
      </c>
      <c r="F234" s="472" t="s">
        <v>1702</v>
      </c>
      <c r="G234" s="472"/>
      <c r="H234" s="197">
        <v>10</v>
      </c>
      <c r="I234" s="197">
        <v>1</v>
      </c>
      <c r="J234" s="197"/>
      <c r="K234" s="197"/>
      <c r="L234" s="197">
        <v>1</v>
      </c>
      <c r="M234" s="197">
        <v>1</v>
      </c>
      <c r="N234" s="197"/>
      <c r="O234" s="197">
        <v>1</v>
      </c>
      <c r="P234" s="197">
        <v>2</v>
      </c>
      <c r="Q234" s="197"/>
      <c r="R234" s="197"/>
      <c r="S234" s="197"/>
      <c r="T234" s="197"/>
      <c r="U234" s="197"/>
      <c r="V234" s="197">
        <v>1</v>
      </c>
      <c r="W234" s="197"/>
      <c r="X234" s="197"/>
      <c r="Y234" s="197"/>
      <c r="Z234" s="197">
        <v>1</v>
      </c>
      <c r="AA234" s="197"/>
      <c r="AB234" s="197"/>
      <c r="AC234" s="197">
        <v>1</v>
      </c>
      <c r="AD234" s="472"/>
      <c r="AE234" s="197">
        <v>2</v>
      </c>
      <c r="AF234" s="197">
        <v>30</v>
      </c>
      <c r="AG234" s="472"/>
      <c r="AH234" s="472"/>
      <c r="AI234" s="472"/>
      <c r="AJ234" s="472"/>
      <c r="AK234" s="472"/>
      <c r="AL234" s="472"/>
      <c r="AM234" s="472"/>
      <c r="AN234" s="472"/>
    </row>
    <row r="235" spans="1:40" ht="54" x14ac:dyDescent="0.25">
      <c r="A235" s="439">
        <v>204</v>
      </c>
      <c r="B235" s="472" t="s">
        <v>230</v>
      </c>
      <c r="C235" s="472" t="s">
        <v>1703</v>
      </c>
      <c r="D235" s="472" t="s">
        <v>2130</v>
      </c>
      <c r="E235" s="472" t="s">
        <v>1704</v>
      </c>
      <c r="F235" s="472" t="s">
        <v>1705</v>
      </c>
      <c r="G235" s="472"/>
      <c r="H235" s="197">
        <v>14</v>
      </c>
      <c r="I235" s="197">
        <v>1</v>
      </c>
      <c r="J235" s="197"/>
      <c r="K235" s="197"/>
      <c r="L235" s="197">
        <v>1</v>
      </c>
      <c r="M235" s="197">
        <v>1</v>
      </c>
      <c r="N235" s="197"/>
      <c r="O235" s="197">
        <v>1</v>
      </c>
      <c r="P235" s="197">
        <v>2</v>
      </c>
      <c r="Q235" s="197"/>
      <c r="R235" s="197"/>
      <c r="S235" s="197"/>
      <c r="T235" s="197"/>
      <c r="U235" s="197"/>
      <c r="V235" s="197">
        <v>1</v>
      </c>
      <c r="W235" s="197"/>
      <c r="X235" s="197"/>
      <c r="Y235" s="197"/>
      <c r="Z235" s="197"/>
      <c r="AA235" s="197"/>
      <c r="AB235" s="197"/>
      <c r="AC235" s="197">
        <v>2</v>
      </c>
      <c r="AD235" s="472">
        <f t="shared" si="27"/>
        <v>0</v>
      </c>
      <c r="AE235" s="197">
        <v>2</v>
      </c>
      <c r="AF235" s="197">
        <v>5</v>
      </c>
      <c r="AG235" s="197">
        <v>20</v>
      </c>
      <c r="AH235" s="472"/>
      <c r="AI235" s="472"/>
      <c r="AJ235" s="472"/>
      <c r="AK235" s="472"/>
      <c r="AL235" s="472"/>
      <c r="AM235" s="472"/>
      <c r="AN235" s="472"/>
    </row>
    <row r="236" spans="1:40" ht="54" x14ac:dyDescent="0.25">
      <c r="A236" s="439">
        <v>205</v>
      </c>
      <c r="B236" s="472" t="s">
        <v>230</v>
      </c>
      <c r="C236" s="472" t="s">
        <v>1706</v>
      </c>
      <c r="D236" s="472" t="s">
        <v>2130</v>
      </c>
      <c r="E236" s="472" t="s">
        <v>1707</v>
      </c>
      <c r="F236" s="472" t="s">
        <v>1708</v>
      </c>
      <c r="G236" s="472"/>
      <c r="H236" s="197">
        <v>4</v>
      </c>
      <c r="I236" s="197">
        <v>1</v>
      </c>
      <c r="J236" s="197"/>
      <c r="K236" s="197"/>
      <c r="L236" s="197">
        <v>1</v>
      </c>
      <c r="M236" s="197">
        <v>1</v>
      </c>
      <c r="N236" s="197"/>
      <c r="O236" s="197">
        <v>1</v>
      </c>
      <c r="P236" s="197">
        <v>2</v>
      </c>
      <c r="Q236" s="197"/>
      <c r="R236" s="197"/>
      <c r="S236" s="197"/>
      <c r="T236" s="197"/>
      <c r="U236" s="197"/>
      <c r="V236" s="197">
        <v>1</v>
      </c>
      <c r="W236" s="197"/>
      <c r="X236" s="197"/>
      <c r="Y236" s="197"/>
      <c r="Z236" s="197"/>
      <c r="AA236" s="197"/>
      <c r="AB236" s="197"/>
      <c r="AC236" s="197">
        <v>1</v>
      </c>
      <c r="AD236" s="472">
        <f t="shared" si="27"/>
        <v>0</v>
      </c>
      <c r="AE236" s="197">
        <v>1</v>
      </c>
      <c r="AF236" s="197">
        <v>9</v>
      </c>
      <c r="AG236" s="197">
        <v>30</v>
      </c>
      <c r="AH236" s="472"/>
      <c r="AI236" s="472"/>
      <c r="AJ236" s="472"/>
      <c r="AK236" s="472"/>
      <c r="AL236" s="472"/>
      <c r="AM236" s="472"/>
      <c r="AN236" s="472"/>
    </row>
    <row r="237" spans="1:40" ht="54" x14ac:dyDescent="0.25">
      <c r="A237" s="439">
        <v>206</v>
      </c>
      <c r="B237" s="472" t="s">
        <v>230</v>
      </c>
      <c r="C237" s="472" t="s">
        <v>1709</v>
      </c>
      <c r="D237" s="472" t="s">
        <v>2130</v>
      </c>
      <c r="E237" s="202" t="s">
        <v>1710</v>
      </c>
      <c r="F237" s="472" t="s">
        <v>1711</v>
      </c>
      <c r="G237" s="472"/>
      <c r="H237" s="197">
        <v>4</v>
      </c>
      <c r="I237" s="197">
        <v>1</v>
      </c>
      <c r="J237" s="197"/>
      <c r="K237" s="197"/>
      <c r="L237" s="197">
        <v>1</v>
      </c>
      <c r="M237" s="197">
        <v>1</v>
      </c>
      <c r="N237" s="197"/>
      <c r="O237" s="197">
        <v>1</v>
      </c>
      <c r="P237" s="197">
        <v>2</v>
      </c>
      <c r="Q237" s="197">
        <v>1</v>
      </c>
      <c r="R237" s="197"/>
      <c r="S237" s="197">
        <v>5</v>
      </c>
      <c r="T237" s="197"/>
      <c r="U237" s="197"/>
      <c r="V237" s="197">
        <v>1</v>
      </c>
      <c r="W237" s="197">
        <v>1</v>
      </c>
      <c r="X237" s="197"/>
      <c r="Y237" s="197"/>
      <c r="Z237" s="197"/>
      <c r="AA237" s="197"/>
      <c r="AB237" s="197"/>
      <c r="AC237" s="197"/>
      <c r="AD237" s="472"/>
      <c r="AE237" s="197">
        <v>1</v>
      </c>
      <c r="AF237" s="197"/>
      <c r="AG237" s="197">
        <v>10</v>
      </c>
      <c r="AH237" s="472"/>
      <c r="AI237" s="472"/>
      <c r="AJ237" s="472"/>
      <c r="AK237" s="472"/>
      <c r="AL237" s="472"/>
      <c r="AM237" s="472"/>
      <c r="AN237" s="472"/>
    </row>
    <row r="238" spans="1:40" ht="54" x14ac:dyDescent="0.25">
      <c r="A238" s="439">
        <v>207</v>
      </c>
      <c r="B238" s="472" t="s">
        <v>230</v>
      </c>
      <c r="C238" s="472" t="s">
        <v>1703</v>
      </c>
      <c r="D238" s="472" t="s">
        <v>2130</v>
      </c>
      <c r="E238" s="472" t="s">
        <v>1712</v>
      </c>
      <c r="F238" s="472" t="s">
        <v>1713</v>
      </c>
      <c r="G238" s="472"/>
      <c r="H238" s="197">
        <v>5</v>
      </c>
      <c r="I238" s="197">
        <v>1</v>
      </c>
      <c r="J238" s="197"/>
      <c r="K238" s="197"/>
      <c r="L238" s="197">
        <v>1</v>
      </c>
      <c r="M238" s="197">
        <v>1</v>
      </c>
      <c r="N238" s="197"/>
      <c r="O238" s="197">
        <v>1</v>
      </c>
      <c r="P238" s="197">
        <v>2</v>
      </c>
      <c r="Q238" s="197">
        <v>1</v>
      </c>
      <c r="R238" s="197"/>
      <c r="S238" s="197">
        <v>5</v>
      </c>
      <c r="T238" s="197"/>
      <c r="U238" s="197"/>
      <c r="V238" s="197">
        <v>1</v>
      </c>
      <c r="W238" s="197"/>
      <c r="X238" s="197"/>
      <c r="Y238" s="197"/>
      <c r="Z238" s="197"/>
      <c r="AA238" s="197">
        <v>1</v>
      </c>
      <c r="AB238" s="197"/>
      <c r="AC238" s="197">
        <v>1</v>
      </c>
      <c r="AD238" s="472">
        <f t="shared" si="27"/>
        <v>0</v>
      </c>
      <c r="AE238" s="197">
        <v>1</v>
      </c>
      <c r="AF238" s="197">
        <v>10</v>
      </c>
      <c r="AG238" s="197">
        <v>30</v>
      </c>
      <c r="AH238" s="472"/>
      <c r="AI238" s="472"/>
      <c r="AJ238" s="472"/>
      <c r="AK238" s="472"/>
      <c r="AL238" s="472"/>
      <c r="AM238" s="472"/>
      <c r="AN238" s="472"/>
    </row>
    <row r="239" spans="1:40" ht="18" x14ac:dyDescent="0.25">
      <c r="A239" s="200" t="s">
        <v>137</v>
      </c>
      <c r="B239" s="198"/>
      <c r="C239" s="198"/>
      <c r="D239" s="198"/>
      <c r="E239" s="198"/>
      <c r="F239" s="198"/>
      <c r="G239" s="200">
        <f>SUM(G222:G238)</f>
        <v>9</v>
      </c>
      <c r="H239" s="200">
        <f t="shared" ref="H239:AN239" si="30">SUM(H222:H238)</f>
        <v>93</v>
      </c>
      <c r="I239" s="200">
        <f t="shared" si="30"/>
        <v>15</v>
      </c>
      <c r="J239" s="200">
        <f t="shared" si="30"/>
        <v>0</v>
      </c>
      <c r="K239" s="200">
        <f t="shared" si="30"/>
        <v>0</v>
      </c>
      <c r="L239" s="200">
        <f t="shared" si="30"/>
        <v>14</v>
      </c>
      <c r="M239" s="200">
        <f t="shared" si="30"/>
        <v>7</v>
      </c>
      <c r="N239" s="200">
        <f t="shared" si="30"/>
        <v>2</v>
      </c>
      <c r="O239" s="200">
        <f t="shared" si="30"/>
        <v>12</v>
      </c>
      <c r="P239" s="200">
        <f t="shared" si="30"/>
        <v>25</v>
      </c>
      <c r="Q239" s="200">
        <f t="shared" si="30"/>
        <v>3</v>
      </c>
      <c r="R239" s="200">
        <f t="shared" si="30"/>
        <v>0</v>
      </c>
      <c r="S239" s="200">
        <f t="shared" si="30"/>
        <v>20</v>
      </c>
      <c r="T239" s="200">
        <f t="shared" si="30"/>
        <v>0</v>
      </c>
      <c r="U239" s="200">
        <f t="shared" si="30"/>
        <v>0</v>
      </c>
      <c r="V239" s="200">
        <f t="shared" si="30"/>
        <v>8</v>
      </c>
      <c r="W239" s="200">
        <f t="shared" si="30"/>
        <v>5</v>
      </c>
      <c r="X239" s="200">
        <f t="shared" si="30"/>
        <v>1</v>
      </c>
      <c r="Y239" s="200">
        <f t="shared" si="30"/>
        <v>0</v>
      </c>
      <c r="Z239" s="200">
        <f t="shared" si="30"/>
        <v>2</v>
      </c>
      <c r="AA239" s="200">
        <f t="shared" si="30"/>
        <v>3</v>
      </c>
      <c r="AB239" s="200">
        <f t="shared" si="30"/>
        <v>4</v>
      </c>
      <c r="AC239" s="200">
        <f t="shared" si="30"/>
        <v>13</v>
      </c>
      <c r="AD239" s="200">
        <f t="shared" si="30"/>
        <v>0</v>
      </c>
      <c r="AE239" s="200">
        <f t="shared" si="30"/>
        <v>13</v>
      </c>
      <c r="AF239" s="200">
        <f t="shared" si="30"/>
        <v>77</v>
      </c>
      <c r="AG239" s="200">
        <f t="shared" si="30"/>
        <v>219</v>
      </c>
      <c r="AH239" s="200">
        <f t="shared" si="30"/>
        <v>0</v>
      </c>
      <c r="AI239" s="200">
        <f t="shared" si="30"/>
        <v>2</v>
      </c>
      <c r="AJ239" s="200">
        <f t="shared" si="30"/>
        <v>0</v>
      </c>
      <c r="AK239" s="200">
        <f t="shared" si="30"/>
        <v>0</v>
      </c>
      <c r="AL239" s="200">
        <f t="shared" si="30"/>
        <v>0</v>
      </c>
      <c r="AM239" s="200">
        <f t="shared" si="30"/>
        <v>2</v>
      </c>
      <c r="AN239" s="200">
        <f t="shared" si="30"/>
        <v>0</v>
      </c>
    </row>
    <row r="240" spans="1:40" ht="18" x14ac:dyDescent="0.25">
      <c r="A240" s="502" t="s">
        <v>2554</v>
      </c>
      <c r="B240" s="478"/>
      <c r="C240" s="478"/>
      <c r="D240" s="478"/>
      <c r="E240" s="478"/>
      <c r="F240" s="478"/>
      <c r="G240" s="502"/>
      <c r="H240" s="502">
        <f t="shared" ref="H240:AN240" si="31">H233+H234+H235+H236+H237+H238</f>
        <v>53</v>
      </c>
      <c r="I240" s="502">
        <f t="shared" si="31"/>
        <v>6</v>
      </c>
      <c r="J240" s="502">
        <f t="shared" si="31"/>
        <v>0</v>
      </c>
      <c r="K240" s="502">
        <f t="shared" si="31"/>
        <v>0</v>
      </c>
      <c r="L240" s="502">
        <f t="shared" si="31"/>
        <v>7</v>
      </c>
      <c r="M240" s="502">
        <f t="shared" si="31"/>
        <v>6</v>
      </c>
      <c r="N240" s="502">
        <f t="shared" si="31"/>
        <v>0</v>
      </c>
      <c r="O240" s="502">
        <f t="shared" si="31"/>
        <v>7</v>
      </c>
      <c r="P240" s="502">
        <f t="shared" si="31"/>
        <v>12</v>
      </c>
      <c r="Q240" s="502">
        <f t="shared" si="31"/>
        <v>2</v>
      </c>
      <c r="R240" s="502">
        <f t="shared" si="31"/>
        <v>0</v>
      </c>
      <c r="S240" s="502">
        <f t="shared" si="31"/>
        <v>15</v>
      </c>
      <c r="T240" s="502">
        <f t="shared" si="31"/>
        <v>0</v>
      </c>
      <c r="U240" s="502">
        <f t="shared" si="31"/>
        <v>0</v>
      </c>
      <c r="V240" s="502">
        <f t="shared" si="31"/>
        <v>6</v>
      </c>
      <c r="W240" s="502">
        <f t="shared" si="31"/>
        <v>1</v>
      </c>
      <c r="X240" s="502">
        <f t="shared" si="31"/>
        <v>0</v>
      </c>
      <c r="Y240" s="502">
        <f t="shared" si="31"/>
        <v>0</v>
      </c>
      <c r="Z240" s="502">
        <f t="shared" si="31"/>
        <v>1</v>
      </c>
      <c r="AA240" s="502">
        <f t="shared" si="31"/>
        <v>1</v>
      </c>
      <c r="AB240" s="502">
        <f t="shared" si="31"/>
        <v>1</v>
      </c>
      <c r="AC240" s="502">
        <f t="shared" si="31"/>
        <v>6</v>
      </c>
      <c r="AD240" s="502">
        <f t="shared" si="31"/>
        <v>0</v>
      </c>
      <c r="AE240" s="502">
        <f t="shared" si="31"/>
        <v>9</v>
      </c>
      <c r="AF240" s="502">
        <f t="shared" si="31"/>
        <v>64</v>
      </c>
      <c r="AG240" s="502">
        <f t="shared" si="31"/>
        <v>100</v>
      </c>
      <c r="AH240" s="502">
        <f t="shared" si="31"/>
        <v>0</v>
      </c>
      <c r="AI240" s="502">
        <f t="shared" si="31"/>
        <v>0</v>
      </c>
      <c r="AJ240" s="502">
        <f t="shared" si="31"/>
        <v>0</v>
      </c>
      <c r="AK240" s="502">
        <f t="shared" si="31"/>
        <v>0</v>
      </c>
      <c r="AL240" s="502">
        <f t="shared" si="31"/>
        <v>0</v>
      </c>
      <c r="AM240" s="502">
        <f t="shared" si="31"/>
        <v>0</v>
      </c>
      <c r="AN240" s="502">
        <f t="shared" si="31"/>
        <v>0</v>
      </c>
    </row>
    <row r="241" spans="1:40" ht="54" x14ac:dyDescent="0.25">
      <c r="A241" s="472">
        <v>208</v>
      </c>
      <c r="B241" s="472" t="s">
        <v>231</v>
      </c>
      <c r="C241" s="202" t="s">
        <v>1714</v>
      </c>
      <c r="D241" s="472" t="s">
        <v>2131</v>
      </c>
      <c r="E241" s="472" t="s">
        <v>1715</v>
      </c>
      <c r="F241" s="472" t="s">
        <v>1716</v>
      </c>
      <c r="G241" s="472"/>
      <c r="H241" s="472">
        <v>8</v>
      </c>
      <c r="I241" s="472">
        <v>1</v>
      </c>
      <c r="J241" s="472">
        <v>0</v>
      </c>
      <c r="K241" s="472">
        <v>0</v>
      </c>
      <c r="L241" s="472">
        <v>0</v>
      </c>
      <c r="M241" s="472">
        <v>1</v>
      </c>
      <c r="N241" s="472">
        <v>0</v>
      </c>
      <c r="O241" s="472">
        <v>1</v>
      </c>
      <c r="P241" s="472">
        <v>2</v>
      </c>
      <c r="Q241" s="472">
        <v>1</v>
      </c>
      <c r="R241" s="472">
        <v>0</v>
      </c>
      <c r="S241" s="472">
        <v>1</v>
      </c>
      <c r="T241" s="472">
        <v>0</v>
      </c>
      <c r="U241" s="472">
        <v>0</v>
      </c>
      <c r="V241" s="472">
        <v>1</v>
      </c>
      <c r="W241" s="472">
        <v>1</v>
      </c>
      <c r="X241" s="472">
        <v>0</v>
      </c>
      <c r="Y241" s="472">
        <v>0</v>
      </c>
      <c r="Z241" s="472">
        <v>0</v>
      </c>
      <c r="AA241" s="472">
        <v>0</v>
      </c>
      <c r="AB241" s="472">
        <v>0</v>
      </c>
      <c r="AC241" s="472">
        <v>1</v>
      </c>
      <c r="AD241" s="472">
        <v>0</v>
      </c>
      <c r="AE241" s="472">
        <v>0</v>
      </c>
      <c r="AF241" s="472">
        <v>5</v>
      </c>
      <c r="AG241" s="472">
        <v>5</v>
      </c>
      <c r="AH241" s="472">
        <v>1</v>
      </c>
      <c r="AI241" s="472">
        <v>0</v>
      </c>
      <c r="AJ241" s="472">
        <v>0</v>
      </c>
      <c r="AK241" s="472">
        <v>0</v>
      </c>
      <c r="AL241" s="472">
        <v>0</v>
      </c>
      <c r="AM241" s="472">
        <v>0</v>
      </c>
      <c r="AN241" s="472">
        <v>0</v>
      </c>
    </row>
    <row r="242" spans="1:40" ht="54" x14ac:dyDescent="0.25">
      <c r="A242" s="472">
        <v>209</v>
      </c>
      <c r="B242" s="472" t="s">
        <v>231</v>
      </c>
      <c r="C242" s="202" t="s">
        <v>1717</v>
      </c>
      <c r="D242" s="472" t="s">
        <v>2131</v>
      </c>
      <c r="E242" s="472" t="s">
        <v>1718</v>
      </c>
      <c r="F242" s="472" t="s">
        <v>1719</v>
      </c>
      <c r="G242" s="472"/>
      <c r="H242" s="230">
        <v>5</v>
      </c>
      <c r="I242" s="230">
        <v>1</v>
      </c>
      <c r="J242" s="230">
        <v>0</v>
      </c>
      <c r="K242" s="230">
        <v>0</v>
      </c>
      <c r="L242" s="230">
        <v>0</v>
      </c>
      <c r="M242" s="230">
        <v>1</v>
      </c>
      <c r="N242" s="230">
        <v>0</v>
      </c>
      <c r="O242" s="230">
        <v>1</v>
      </c>
      <c r="P242" s="230">
        <v>2</v>
      </c>
      <c r="Q242" s="230">
        <v>1</v>
      </c>
      <c r="R242" s="230">
        <v>0</v>
      </c>
      <c r="S242" s="230">
        <v>1</v>
      </c>
      <c r="T242" s="230">
        <v>0</v>
      </c>
      <c r="U242" s="230">
        <v>0</v>
      </c>
      <c r="V242" s="230">
        <v>1</v>
      </c>
      <c r="W242" s="230">
        <v>0</v>
      </c>
      <c r="X242" s="230">
        <v>0</v>
      </c>
      <c r="Y242" s="230">
        <v>0</v>
      </c>
      <c r="Z242" s="230">
        <v>0</v>
      </c>
      <c r="AA242" s="230">
        <v>0</v>
      </c>
      <c r="AB242" s="230">
        <v>0</v>
      </c>
      <c r="AC242" s="230">
        <v>1</v>
      </c>
      <c r="AD242" s="230">
        <v>0</v>
      </c>
      <c r="AE242" s="230">
        <v>0</v>
      </c>
      <c r="AF242" s="230">
        <v>5</v>
      </c>
      <c r="AG242" s="230">
        <v>5</v>
      </c>
      <c r="AH242" s="230">
        <v>1</v>
      </c>
      <c r="AI242" s="230">
        <v>0</v>
      </c>
      <c r="AJ242" s="230">
        <v>0</v>
      </c>
      <c r="AK242" s="230">
        <v>0</v>
      </c>
      <c r="AL242" s="230">
        <v>0</v>
      </c>
      <c r="AM242" s="230">
        <v>0</v>
      </c>
      <c r="AN242" s="230">
        <v>0</v>
      </c>
    </row>
    <row r="243" spans="1:40" ht="54" x14ac:dyDescent="0.25">
      <c r="A243" s="472">
        <v>210</v>
      </c>
      <c r="B243" s="472" t="s">
        <v>231</v>
      </c>
      <c r="C243" s="202" t="s">
        <v>1475</v>
      </c>
      <c r="D243" s="472" t="s">
        <v>2131</v>
      </c>
      <c r="E243" s="472" t="s">
        <v>1720</v>
      </c>
      <c r="F243" s="472" t="s">
        <v>1721</v>
      </c>
      <c r="G243" s="472"/>
      <c r="H243" s="230">
        <v>3</v>
      </c>
      <c r="I243" s="230">
        <v>1</v>
      </c>
      <c r="J243" s="230">
        <v>0</v>
      </c>
      <c r="K243" s="230">
        <v>0</v>
      </c>
      <c r="L243" s="230">
        <v>0</v>
      </c>
      <c r="M243" s="230">
        <v>1</v>
      </c>
      <c r="N243" s="230">
        <v>0</v>
      </c>
      <c r="O243" s="230">
        <v>1</v>
      </c>
      <c r="P243" s="230">
        <v>2</v>
      </c>
      <c r="Q243" s="230">
        <v>1</v>
      </c>
      <c r="R243" s="230">
        <v>0</v>
      </c>
      <c r="S243" s="230">
        <v>1</v>
      </c>
      <c r="T243" s="230">
        <v>0</v>
      </c>
      <c r="U243" s="230">
        <v>0</v>
      </c>
      <c r="V243" s="230">
        <v>1</v>
      </c>
      <c r="W243" s="230">
        <v>0</v>
      </c>
      <c r="X243" s="230">
        <v>0</v>
      </c>
      <c r="Y243" s="230">
        <v>0</v>
      </c>
      <c r="Z243" s="230">
        <v>0</v>
      </c>
      <c r="AA243" s="230">
        <v>0</v>
      </c>
      <c r="AB243" s="230">
        <v>0</v>
      </c>
      <c r="AC243" s="230">
        <v>1</v>
      </c>
      <c r="AD243" s="230">
        <v>0</v>
      </c>
      <c r="AE243" s="230">
        <v>0</v>
      </c>
      <c r="AF243" s="230">
        <v>5</v>
      </c>
      <c r="AG243" s="230">
        <v>5</v>
      </c>
      <c r="AH243" s="230">
        <v>1</v>
      </c>
      <c r="AI243" s="230">
        <v>0</v>
      </c>
      <c r="AJ243" s="230">
        <v>0</v>
      </c>
      <c r="AK243" s="230">
        <v>0</v>
      </c>
      <c r="AL243" s="230">
        <v>0</v>
      </c>
      <c r="AM243" s="230">
        <v>0</v>
      </c>
      <c r="AN243" s="230">
        <v>0</v>
      </c>
    </row>
    <row r="244" spans="1:40" ht="54" x14ac:dyDescent="0.25">
      <c r="A244" s="472">
        <v>211</v>
      </c>
      <c r="B244" s="472" t="s">
        <v>231</v>
      </c>
      <c r="C244" s="202" t="s">
        <v>1722</v>
      </c>
      <c r="D244" s="472" t="s">
        <v>2131</v>
      </c>
      <c r="E244" s="472" t="s">
        <v>1723</v>
      </c>
      <c r="F244" s="472" t="s">
        <v>1724</v>
      </c>
      <c r="G244" s="472"/>
      <c r="H244" s="230">
        <v>1</v>
      </c>
      <c r="I244" s="230">
        <v>1</v>
      </c>
      <c r="J244" s="230">
        <v>0</v>
      </c>
      <c r="K244" s="230">
        <v>0</v>
      </c>
      <c r="L244" s="230">
        <v>0</v>
      </c>
      <c r="M244" s="230">
        <v>1</v>
      </c>
      <c r="N244" s="230">
        <v>0</v>
      </c>
      <c r="O244" s="230">
        <v>1</v>
      </c>
      <c r="P244" s="230">
        <v>2</v>
      </c>
      <c r="Q244" s="230">
        <v>1</v>
      </c>
      <c r="R244" s="230">
        <v>0</v>
      </c>
      <c r="S244" s="230">
        <v>1</v>
      </c>
      <c r="T244" s="230">
        <v>0</v>
      </c>
      <c r="U244" s="230">
        <v>0</v>
      </c>
      <c r="V244" s="230">
        <v>1</v>
      </c>
      <c r="W244" s="230">
        <v>0</v>
      </c>
      <c r="X244" s="230">
        <v>0</v>
      </c>
      <c r="Y244" s="230">
        <v>0</v>
      </c>
      <c r="Z244" s="230">
        <v>0</v>
      </c>
      <c r="AA244" s="230">
        <v>0</v>
      </c>
      <c r="AB244" s="230">
        <v>0</v>
      </c>
      <c r="AC244" s="230">
        <v>1</v>
      </c>
      <c r="AD244" s="230">
        <v>0</v>
      </c>
      <c r="AE244" s="230">
        <v>0</v>
      </c>
      <c r="AF244" s="230">
        <v>5</v>
      </c>
      <c r="AG244" s="230">
        <v>5</v>
      </c>
      <c r="AH244" s="230">
        <v>1</v>
      </c>
      <c r="AI244" s="230">
        <v>0</v>
      </c>
      <c r="AJ244" s="230">
        <v>0</v>
      </c>
      <c r="AK244" s="230">
        <v>0</v>
      </c>
      <c r="AL244" s="230">
        <v>0</v>
      </c>
      <c r="AM244" s="230">
        <v>0</v>
      </c>
      <c r="AN244" s="230">
        <v>0</v>
      </c>
    </row>
    <row r="245" spans="1:40" ht="54" x14ac:dyDescent="0.25">
      <c r="A245" s="472">
        <v>212</v>
      </c>
      <c r="B245" s="472" t="s">
        <v>231</v>
      </c>
      <c r="C245" s="202" t="s">
        <v>1725</v>
      </c>
      <c r="D245" s="472" t="s">
        <v>2131</v>
      </c>
      <c r="E245" s="202" t="s">
        <v>1726</v>
      </c>
      <c r="F245" s="472" t="s">
        <v>1727</v>
      </c>
      <c r="G245" s="472"/>
      <c r="H245" s="230">
        <v>1</v>
      </c>
      <c r="I245" s="230">
        <v>1</v>
      </c>
      <c r="J245" s="230">
        <v>0</v>
      </c>
      <c r="K245" s="230">
        <v>0</v>
      </c>
      <c r="L245" s="230">
        <v>0</v>
      </c>
      <c r="M245" s="230">
        <v>1</v>
      </c>
      <c r="N245" s="230">
        <v>0</v>
      </c>
      <c r="O245" s="230">
        <v>1</v>
      </c>
      <c r="P245" s="230">
        <v>2</v>
      </c>
      <c r="Q245" s="230">
        <v>1</v>
      </c>
      <c r="R245" s="230">
        <v>0</v>
      </c>
      <c r="S245" s="230">
        <v>1</v>
      </c>
      <c r="T245" s="230">
        <v>0</v>
      </c>
      <c r="U245" s="230">
        <v>0</v>
      </c>
      <c r="V245" s="230">
        <v>1</v>
      </c>
      <c r="W245" s="230">
        <v>0</v>
      </c>
      <c r="X245" s="230">
        <v>0</v>
      </c>
      <c r="Y245" s="230">
        <v>0</v>
      </c>
      <c r="Z245" s="230">
        <v>0</v>
      </c>
      <c r="AA245" s="230">
        <v>0</v>
      </c>
      <c r="AB245" s="230">
        <v>0</v>
      </c>
      <c r="AC245" s="230">
        <v>1</v>
      </c>
      <c r="AD245" s="230">
        <v>0</v>
      </c>
      <c r="AE245" s="230">
        <v>0</v>
      </c>
      <c r="AF245" s="230">
        <v>5</v>
      </c>
      <c r="AG245" s="230">
        <v>5</v>
      </c>
      <c r="AH245" s="230">
        <v>1</v>
      </c>
      <c r="AI245" s="230">
        <v>0</v>
      </c>
      <c r="AJ245" s="230">
        <v>0</v>
      </c>
      <c r="AK245" s="230">
        <v>0</v>
      </c>
      <c r="AL245" s="230">
        <v>0</v>
      </c>
      <c r="AM245" s="230">
        <v>0</v>
      </c>
      <c r="AN245" s="230">
        <v>0</v>
      </c>
    </row>
    <row r="246" spans="1:40" ht="54" x14ac:dyDescent="0.25">
      <c r="A246" s="472">
        <v>213</v>
      </c>
      <c r="B246" s="472" t="s">
        <v>231</v>
      </c>
      <c r="C246" s="202" t="s">
        <v>1714</v>
      </c>
      <c r="D246" s="472" t="s">
        <v>2131</v>
      </c>
      <c r="E246" s="202" t="s">
        <v>1728</v>
      </c>
      <c r="F246" s="472" t="s">
        <v>1729</v>
      </c>
      <c r="G246" s="472"/>
      <c r="H246" s="230">
        <v>4</v>
      </c>
      <c r="I246" s="230">
        <v>1</v>
      </c>
      <c r="J246" s="230">
        <v>0</v>
      </c>
      <c r="K246" s="230">
        <v>0</v>
      </c>
      <c r="L246" s="230">
        <v>0</v>
      </c>
      <c r="M246" s="230">
        <v>1</v>
      </c>
      <c r="N246" s="230">
        <v>0</v>
      </c>
      <c r="O246" s="230">
        <v>1</v>
      </c>
      <c r="P246" s="230">
        <v>2</v>
      </c>
      <c r="Q246" s="230">
        <v>1</v>
      </c>
      <c r="R246" s="230">
        <v>0</v>
      </c>
      <c r="S246" s="230">
        <v>1</v>
      </c>
      <c r="T246" s="230">
        <v>0</v>
      </c>
      <c r="U246" s="230">
        <v>0</v>
      </c>
      <c r="V246" s="230">
        <v>1</v>
      </c>
      <c r="W246" s="230">
        <v>1</v>
      </c>
      <c r="X246" s="230">
        <v>0</v>
      </c>
      <c r="Y246" s="230">
        <v>0</v>
      </c>
      <c r="Z246" s="230">
        <v>0</v>
      </c>
      <c r="AA246" s="230">
        <v>0</v>
      </c>
      <c r="AB246" s="230">
        <v>0</v>
      </c>
      <c r="AC246" s="230">
        <v>1</v>
      </c>
      <c r="AD246" s="230">
        <v>0</v>
      </c>
      <c r="AE246" s="230">
        <v>0</v>
      </c>
      <c r="AF246" s="230">
        <v>5</v>
      </c>
      <c r="AG246" s="230">
        <v>5</v>
      </c>
      <c r="AH246" s="230">
        <v>1</v>
      </c>
      <c r="AI246" s="230">
        <v>0</v>
      </c>
      <c r="AJ246" s="230">
        <v>0</v>
      </c>
      <c r="AK246" s="230">
        <v>0</v>
      </c>
      <c r="AL246" s="230">
        <v>0</v>
      </c>
      <c r="AM246" s="230">
        <v>0</v>
      </c>
      <c r="AN246" s="230">
        <v>0</v>
      </c>
    </row>
    <row r="247" spans="1:40" ht="54" x14ac:dyDescent="0.25">
      <c r="A247" s="472">
        <v>214</v>
      </c>
      <c r="B247" s="472" t="s">
        <v>231</v>
      </c>
      <c r="C247" s="202" t="s">
        <v>1730</v>
      </c>
      <c r="D247" s="472" t="s">
        <v>2131</v>
      </c>
      <c r="E247" s="202" t="s">
        <v>1731</v>
      </c>
      <c r="F247" s="472" t="s">
        <v>1732</v>
      </c>
      <c r="G247" s="472"/>
      <c r="H247" s="230">
        <v>3</v>
      </c>
      <c r="I247" s="230">
        <v>1</v>
      </c>
      <c r="J247" s="230">
        <v>0</v>
      </c>
      <c r="K247" s="230">
        <v>0</v>
      </c>
      <c r="L247" s="230">
        <v>0</v>
      </c>
      <c r="M247" s="230">
        <v>1</v>
      </c>
      <c r="N247" s="230">
        <v>0</v>
      </c>
      <c r="O247" s="230">
        <v>1</v>
      </c>
      <c r="P247" s="230">
        <v>2</v>
      </c>
      <c r="Q247" s="230">
        <v>1</v>
      </c>
      <c r="R247" s="230">
        <v>0</v>
      </c>
      <c r="S247" s="230">
        <v>1</v>
      </c>
      <c r="T247" s="230">
        <v>0</v>
      </c>
      <c r="U247" s="230">
        <v>0</v>
      </c>
      <c r="V247" s="230">
        <v>1</v>
      </c>
      <c r="W247" s="230">
        <v>0</v>
      </c>
      <c r="X247" s="230">
        <v>0</v>
      </c>
      <c r="Y247" s="230">
        <v>0</v>
      </c>
      <c r="Z247" s="230">
        <v>0</v>
      </c>
      <c r="AA247" s="230">
        <v>0</v>
      </c>
      <c r="AB247" s="230">
        <v>0</v>
      </c>
      <c r="AC247" s="230">
        <v>1</v>
      </c>
      <c r="AD247" s="230">
        <v>0</v>
      </c>
      <c r="AE247" s="230">
        <v>0</v>
      </c>
      <c r="AF247" s="230">
        <v>5</v>
      </c>
      <c r="AG247" s="230">
        <v>5</v>
      </c>
      <c r="AH247" s="230">
        <v>1</v>
      </c>
      <c r="AI247" s="230">
        <v>0</v>
      </c>
      <c r="AJ247" s="230">
        <v>0</v>
      </c>
      <c r="AK247" s="230">
        <v>0</v>
      </c>
      <c r="AL247" s="230">
        <v>0</v>
      </c>
      <c r="AM247" s="230">
        <v>0</v>
      </c>
      <c r="AN247" s="230">
        <v>0</v>
      </c>
    </row>
    <row r="248" spans="1:40" ht="54" x14ac:dyDescent="0.25">
      <c r="A248" s="472">
        <v>215</v>
      </c>
      <c r="B248" s="472" t="s">
        <v>231</v>
      </c>
      <c r="C248" s="202" t="s">
        <v>1730</v>
      </c>
      <c r="D248" s="472" t="s">
        <v>2131</v>
      </c>
      <c r="E248" s="233" t="s">
        <v>1733</v>
      </c>
      <c r="F248" s="472" t="s">
        <v>1360</v>
      </c>
      <c r="G248" s="472"/>
      <c r="H248" s="230">
        <v>3</v>
      </c>
      <c r="I248" s="230">
        <v>1</v>
      </c>
      <c r="J248" s="230">
        <v>0</v>
      </c>
      <c r="K248" s="230">
        <v>0</v>
      </c>
      <c r="L248" s="230">
        <v>0</v>
      </c>
      <c r="M248" s="230">
        <v>2</v>
      </c>
      <c r="N248" s="230">
        <v>0</v>
      </c>
      <c r="O248" s="230">
        <v>2</v>
      </c>
      <c r="P248" s="230">
        <v>4</v>
      </c>
      <c r="Q248" s="230">
        <v>2</v>
      </c>
      <c r="R248" s="230">
        <v>0</v>
      </c>
      <c r="S248" s="230">
        <v>4</v>
      </c>
      <c r="T248" s="230">
        <v>0</v>
      </c>
      <c r="U248" s="230">
        <v>0</v>
      </c>
      <c r="V248" s="230">
        <v>2</v>
      </c>
      <c r="W248" s="230">
        <v>0</v>
      </c>
      <c r="X248" s="230">
        <v>0</v>
      </c>
      <c r="Y248" s="230">
        <v>0</v>
      </c>
      <c r="Z248" s="230">
        <v>0</v>
      </c>
      <c r="AA248" s="230">
        <v>1</v>
      </c>
      <c r="AB248" s="230">
        <v>0</v>
      </c>
      <c r="AC248" s="230">
        <v>1</v>
      </c>
      <c r="AD248" s="230">
        <v>0</v>
      </c>
      <c r="AE248" s="230">
        <v>1</v>
      </c>
      <c r="AF248" s="230">
        <v>10</v>
      </c>
      <c r="AG248" s="230">
        <v>30</v>
      </c>
      <c r="AH248" s="230">
        <v>10</v>
      </c>
      <c r="AI248" s="230">
        <v>2</v>
      </c>
      <c r="AJ248" s="230">
        <v>0</v>
      </c>
      <c r="AK248" s="230">
        <v>0</v>
      </c>
      <c r="AL248" s="230">
        <v>0</v>
      </c>
      <c r="AM248" s="230">
        <v>0</v>
      </c>
      <c r="AN248" s="230">
        <v>0</v>
      </c>
    </row>
    <row r="249" spans="1:40" ht="72" x14ac:dyDescent="0.25">
      <c r="A249" s="472">
        <v>216</v>
      </c>
      <c r="B249" s="472" t="s">
        <v>231</v>
      </c>
      <c r="C249" s="202" t="s">
        <v>1734</v>
      </c>
      <c r="D249" s="472" t="s">
        <v>2131</v>
      </c>
      <c r="E249" s="202" t="s">
        <v>1735</v>
      </c>
      <c r="F249" s="472" t="s">
        <v>1736</v>
      </c>
      <c r="G249" s="472"/>
      <c r="H249" s="230">
        <v>3</v>
      </c>
      <c r="I249" s="230">
        <v>1</v>
      </c>
      <c r="J249" s="230">
        <v>0</v>
      </c>
      <c r="K249" s="230">
        <v>0</v>
      </c>
      <c r="L249" s="230">
        <v>0</v>
      </c>
      <c r="M249" s="230">
        <v>2</v>
      </c>
      <c r="N249" s="230">
        <v>0</v>
      </c>
      <c r="O249" s="230">
        <v>2</v>
      </c>
      <c r="P249" s="230">
        <v>2</v>
      </c>
      <c r="Q249" s="230">
        <v>2</v>
      </c>
      <c r="R249" s="230">
        <v>0</v>
      </c>
      <c r="S249" s="230">
        <v>2</v>
      </c>
      <c r="T249" s="230">
        <v>0</v>
      </c>
      <c r="U249" s="230">
        <v>0</v>
      </c>
      <c r="V249" s="230">
        <v>2</v>
      </c>
      <c r="W249" s="230">
        <v>0</v>
      </c>
      <c r="X249" s="230">
        <v>0</v>
      </c>
      <c r="Y249" s="230">
        <v>0</v>
      </c>
      <c r="Z249" s="230">
        <v>0</v>
      </c>
      <c r="AA249" s="230">
        <v>1</v>
      </c>
      <c r="AB249" s="230">
        <v>0</v>
      </c>
      <c r="AC249" s="230">
        <v>1</v>
      </c>
      <c r="AD249" s="230">
        <v>0</v>
      </c>
      <c r="AE249" s="230">
        <v>2</v>
      </c>
      <c r="AF249" s="230">
        <v>7</v>
      </c>
      <c r="AG249" s="230">
        <v>10</v>
      </c>
      <c r="AH249" s="230">
        <v>3</v>
      </c>
      <c r="AI249" s="230">
        <v>2</v>
      </c>
      <c r="AJ249" s="230">
        <v>0</v>
      </c>
      <c r="AK249" s="230">
        <v>0</v>
      </c>
      <c r="AL249" s="230">
        <v>0</v>
      </c>
      <c r="AM249" s="230">
        <v>0</v>
      </c>
      <c r="AN249" s="230">
        <v>0</v>
      </c>
    </row>
    <row r="250" spans="1:40" ht="54" x14ac:dyDescent="0.25">
      <c r="A250" s="472">
        <v>217</v>
      </c>
      <c r="B250" s="472" t="s">
        <v>231</v>
      </c>
      <c r="C250" s="202" t="s">
        <v>1737</v>
      </c>
      <c r="D250" s="472" t="s">
        <v>2131</v>
      </c>
      <c r="E250" s="202" t="s">
        <v>1738</v>
      </c>
      <c r="F250" s="472" t="s">
        <v>1739</v>
      </c>
      <c r="G250" s="472"/>
      <c r="H250" s="230">
        <v>3</v>
      </c>
      <c r="I250" s="230">
        <v>1</v>
      </c>
      <c r="J250" s="230">
        <v>0</v>
      </c>
      <c r="K250" s="230">
        <v>0</v>
      </c>
      <c r="L250" s="230">
        <v>0</v>
      </c>
      <c r="M250" s="230">
        <v>2</v>
      </c>
      <c r="N250" s="230">
        <v>0</v>
      </c>
      <c r="O250" s="230">
        <v>2</v>
      </c>
      <c r="P250" s="230">
        <v>2</v>
      </c>
      <c r="Q250" s="230">
        <v>2</v>
      </c>
      <c r="R250" s="230">
        <v>0</v>
      </c>
      <c r="S250" s="230">
        <v>2</v>
      </c>
      <c r="T250" s="230">
        <v>0</v>
      </c>
      <c r="U250" s="230">
        <v>0</v>
      </c>
      <c r="V250" s="230">
        <v>2</v>
      </c>
      <c r="W250" s="230">
        <v>0</v>
      </c>
      <c r="X250" s="230">
        <v>0</v>
      </c>
      <c r="Y250" s="230">
        <v>0</v>
      </c>
      <c r="Z250" s="230">
        <v>0</v>
      </c>
      <c r="AA250" s="230">
        <v>1</v>
      </c>
      <c r="AB250" s="230">
        <v>0</v>
      </c>
      <c r="AC250" s="230">
        <v>1</v>
      </c>
      <c r="AD250" s="230">
        <v>0</v>
      </c>
      <c r="AE250" s="230">
        <v>1</v>
      </c>
      <c r="AF250" s="230">
        <v>10</v>
      </c>
      <c r="AG250" s="230">
        <v>30</v>
      </c>
      <c r="AH250" s="230">
        <v>10</v>
      </c>
      <c r="AI250" s="230">
        <v>2</v>
      </c>
      <c r="AJ250" s="230">
        <v>0</v>
      </c>
      <c r="AK250" s="230">
        <v>0</v>
      </c>
      <c r="AL250" s="230">
        <v>0</v>
      </c>
      <c r="AM250" s="230">
        <v>0</v>
      </c>
      <c r="AN250" s="230">
        <v>0</v>
      </c>
    </row>
    <row r="251" spans="1:40" ht="54" x14ac:dyDescent="0.25">
      <c r="A251" s="472">
        <v>218</v>
      </c>
      <c r="B251" s="472" t="s">
        <v>231</v>
      </c>
      <c r="C251" s="202" t="s">
        <v>1740</v>
      </c>
      <c r="D251" s="472" t="s">
        <v>2131</v>
      </c>
      <c r="E251" s="202" t="s">
        <v>1741</v>
      </c>
      <c r="F251" s="472" t="s">
        <v>1600</v>
      </c>
      <c r="G251" s="472"/>
      <c r="H251" s="230">
        <v>1</v>
      </c>
      <c r="I251" s="230">
        <v>1</v>
      </c>
      <c r="J251" s="230">
        <v>0</v>
      </c>
      <c r="K251" s="230">
        <v>0</v>
      </c>
      <c r="L251" s="230">
        <v>0</v>
      </c>
      <c r="M251" s="230">
        <v>2</v>
      </c>
      <c r="N251" s="230">
        <v>0</v>
      </c>
      <c r="O251" s="230">
        <v>2</v>
      </c>
      <c r="P251" s="230">
        <v>2</v>
      </c>
      <c r="Q251" s="230">
        <v>2</v>
      </c>
      <c r="R251" s="230">
        <v>0</v>
      </c>
      <c r="S251" s="230">
        <v>2</v>
      </c>
      <c r="T251" s="230">
        <v>0</v>
      </c>
      <c r="U251" s="230">
        <v>0</v>
      </c>
      <c r="V251" s="230">
        <v>2</v>
      </c>
      <c r="W251" s="230">
        <v>0</v>
      </c>
      <c r="X251" s="230">
        <v>0</v>
      </c>
      <c r="Y251" s="230">
        <v>0</v>
      </c>
      <c r="Z251" s="230">
        <v>0</v>
      </c>
      <c r="AA251" s="230">
        <v>1</v>
      </c>
      <c r="AB251" s="230">
        <v>0</v>
      </c>
      <c r="AC251" s="230">
        <v>1</v>
      </c>
      <c r="AD251" s="230">
        <v>0</v>
      </c>
      <c r="AE251" s="230">
        <v>1</v>
      </c>
      <c r="AF251" s="230">
        <v>10</v>
      </c>
      <c r="AG251" s="230">
        <v>10</v>
      </c>
      <c r="AH251" s="230">
        <v>10</v>
      </c>
      <c r="AI251" s="230">
        <v>2</v>
      </c>
      <c r="AJ251" s="230">
        <v>0</v>
      </c>
      <c r="AK251" s="230">
        <v>0</v>
      </c>
      <c r="AL251" s="230">
        <v>0</v>
      </c>
      <c r="AM251" s="230">
        <v>0</v>
      </c>
      <c r="AN251" s="230">
        <v>0</v>
      </c>
    </row>
    <row r="252" spans="1:40" ht="54" x14ac:dyDescent="0.25">
      <c r="A252" s="472">
        <v>219</v>
      </c>
      <c r="B252" s="472" t="s">
        <v>231</v>
      </c>
      <c r="C252" s="202" t="s">
        <v>1742</v>
      </c>
      <c r="D252" s="472" t="s">
        <v>2131</v>
      </c>
      <c r="E252" s="233" t="s">
        <v>1743</v>
      </c>
      <c r="F252" s="472" t="s">
        <v>1744</v>
      </c>
      <c r="G252" s="472"/>
      <c r="H252" s="230">
        <v>1</v>
      </c>
      <c r="I252" s="230">
        <v>1</v>
      </c>
      <c r="J252" s="230">
        <v>0</v>
      </c>
      <c r="K252" s="230">
        <v>0</v>
      </c>
      <c r="L252" s="230">
        <v>0</v>
      </c>
      <c r="M252" s="230">
        <v>1</v>
      </c>
      <c r="N252" s="230">
        <v>0</v>
      </c>
      <c r="O252" s="230">
        <v>1</v>
      </c>
      <c r="P252" s="230">
        <v>2</v>
      </c>
      <c r="Q252" s="230">
        <v>1</v>
      </c>
      <c r="R252" s="230">
        <v>0</v>
      </c>
      <c r="S252" s="230">
        <v>1</v>
      </c>
      <c r="T252" s="230">
        <v>0</v>
      </c>
      <c r="U252" s="230">
        <v>0</v>
      </c>
      <c r="V252" s="230">
        <v>1</v>
      </c>
      <c r="W252" s="230">
        <v>0</v>
      </c>
      <c r="X252" s="230">
        <v>0</v>
      </c>
      <c r="Y252" s="230">
        <v>0</v>
      </c>
      <c r="Z252" s="230">
        <v>0</v>
      </c>
      <c r="AA252" s="230">
        <v>0</v>
      </c>
      <c r="AB252" s="230">
        <v>0</v>
      </c>
      <c r="AC252" s="230">
        <v>1</v>
      </c>
      <c r="AD252" s="230">
        <v>0</v>
      </c>
      <c r="AE252" s="230">
        <v>0</v>
      </c>
      <c r="AF252" s="230">
        <v>5</v>
      </c>
      <c r="AG252" s="230">
        <v>5</v>
      </c>
      <c r="AH252" s="230">
        <v>1</v>
      </c>
      <c r="AI252" s="230">
        <v>0</v>
      </c>
      <c r="AJ252" s="230">
        <v>0</v>
      </c>
      <c r="AK252" s="230">
        <v>0</v>
      </c>
      <c r="AL252" s="230">
        <v>0</v>
      </c>
      <c r="AM252" s="230">
        <v>0</v>
      </c>
      <c r="AN252" s="230">
        <v>0</v>
      </c>
    </row>
    <row r="253" spans="1:40" ht="54" x14ac:dyDescent="0.25">
      <c r="A253" s="472">
        <v>220</v>
      </c>
      <c r="B253" s="472" t="s">
        <v>231</v>
      </c>
      <c r="C253" s="202" t="s">
        <v>2456</v>
      </c>
      <c r="D253" s="472" t="s">
        <v>2131</v>
      </c>
      <c r="E253" s="233"/>
      <c r="F253" s="472" t="s">
        <v>2455</v>
      </c>
      <c r="G253" s="472"/>
      <c r="H253" s="230">
        <v>1</v>
      </c>
      <c r="I253" s="230">
        <v>1</v>
      </c>
      <c r="J253" s="230">
        <v>0</v>
      </c>
      <c r="K253" s="230">
        <v>0</v>
      </c>
      <c r="L253" s="230">
        <v>0</v>
      </c>
      <c r="M253" s="230">
        <v>1</v>
      </c>
      <c r="N253" s="230">
        <v>0</v>
      </c>
      <c r="O253" s="230">
        <v>1</v>
      </c>
      <c r="P253" s="230">
        <v>2</v>
      </c>
      <c r="Q253" s="230">
        <v>1</v>
      </c>
      <c r="R253" s="230">
        <v>0</v>
      </c>
      <c r="S253" s="230">
        <v>1</v>
      </c>
      <c r="T253" s="230">
        <v>0</v>
      </c>
      <c r="U253" s="230">
        <v>0</v>
      </c>
      <c r="V253" s="230">
        <v>1</v>
      </c>
      <c r="W253" s="230">
        <v>0</v>
      </c>
      <c r="X253" s="230">
        <v>0</v>
      </c>
      <c r="Y253" s="230">
        <v>0</v>
      </c>
      <c r="Z253" s="230">
        <v>0</v>
      </c>
      <c r="AA253" s="230">
        <v>0</v>
      </c>
      <c r="AB253" s="230">
        <v>0</v>
      </c>
      <c r="AC253" s="230">
        <v>1</v>
      </c>
      <c r="AD253" s="230">
        <v>0</v>
      </c>
      <c r="AE253" s="230">
        <v>0</v>
      </c>
      <c r="AF253" s="230">
        <v>5</v>
      </c>
      <c r="AG253" s="230">
        <v>5</v>
      </c>
      <c r="AH253" s="230">
        <v>1</v>
      </c>
      <c r="AI253" s="230">
        <v>0</v>
      </c>
      <c r="AJ253" s="230">
        <v>0</v>
      </c>
      <c r="AK253" s="230">
        <v>0</v>
      </c>
      <c r="AL253" s="230">
        <v>0</v>
      </c>
      <c r="AM253" s="230">
        <v>0</v>
      </c>
      <c r="AN253" s="230">
        <v>0</v>
      </c>
    </row>
    <row r="254" spans="1:40" ht="54" x14ac:dyDescent="0.25">
      <c r="A254" s="472">
        <v>221</v>
      </c>
      <c r="B254" s="472" t="s">
        <v>231</v>
      </c>
      <c r="C254" s="472" t="s">
        <v>231</v>
      </c>
      <c r="D254" s="472" t="s">
        <v>2131</v>
      </c>
      <c r="E254" s="233"/>
      <c r="F254" s="472" t="s">
        <v>2454</v>
      </c>
      <c r="G254" s="472"/>
      <c r="H254" s="230">
        <v>5</v>
      </c>
      <c r="I254" s="230">
        <v>1</v>
      </c>
      <c r="J254" s="230">
        <v>0</v>
      </c>
      <c r="K254" s="230">
        <v>0</v>
      </c>
      <c r="L254" s="230">
        <v>0</v>
      </c>
      <c r="M254" s="230">
        <v>1</v>
      </c>
      <c r="N254" s="230">
        <v>0</v>
      </c>
      <c r="O254" s="230">
        <v>1</v>
      </c>
      <c r="P254" s="230">
        <v>2</v>
      </c>
      <c r="Q254" s="230">
        <v>1</v>
      </c>
      <c r="R254" s="230">
        <v>0</v>
      </c>
      <c r="S254" s="230">
        <v>1</v>
      </c>
      <c r="T254" s="230">
        <v>0</v>
      </c>
      <c r="U254" s="230">
        <v>0</v>
      </c>
      <c r="V254" s="230">
        <v>1</v>
      </c>
      <c r="W254" s="230">
        <v>0</v>
      </c>
      <c r="X254" s="230">
        <v>0</v>
      </c>
      <c r="Y254" s="230">
        <v>0</v>
      </c>
      <c r="Z254" s="230">
        <v>0</v>
      </c>
      <c r="AA254" s="230">
        <v>0</v>
      </c>
      <c r="AB254" s="230">
        <v>0</v>
      </c>
      <c r="AC254" s="230">
        <v>1</v>
      </c>
      <c r="AD254" s="230">
        <v>0</v>
      </c>
      <c r="AE254" s="230">
        <v>0</v>
      </c>
      <c r="AF254" s="230">
        <v>5</v>
      </c>
      <c r="AG254" s="230">
        <v>5</v>
      </c>
      <c r="AH254" s="230">
        <v>1</v>
      </c>
      <c r="AI254" s="230">
        <v>0</v>
      </c>
      <c r="AJ254" s="230">
        <v>0</v>
      </c>
      <c r="AK254" s="230">
        <v>0</v>
      </c>
      <c r="AL254" s="230">
        <v>0</v>
      </c>
      <c r="AM254" s="230">
        <v>0</v>
      </c>
      <c r="AN254" s="230">
        <v>0</v>
      </c>
    </row>
    <row r="255" spans="1:40" ht="54" x14ac:dyDescent="0.25">
      <c r="A255" s="472">
        <v>222</v>
      </c>
      <c r="B255" s="472" t="s">
        <v>231</v>
      </c>
      <c r="C255" s="202" t="s">
        <v>1745</v>
      </c>
      <c r="D255" s="472" t="s">
        <v>2131</v>
      </c>
      <c r="E255" s="202" t="s">
        <v>1746</v>
      </c>
      <c r="F255" s="472" t="s">
        <v>1747</v>
      </c>
      <c r="G255" s="472"/>
      <c r="H255" s="230">
        <v>1</v>
      </c>
      <c r="I255" s="230">
        <v>1</v>
      </c>
      <c r="J255" s="230">
        <v>0</v>
      </c>
      <c r="K255" s="230">
        <v>0</v>
      </c>
      <c r="L255" s="230">
        <v>0</v>
      </c>
      <c r="M255" s="230">
        <v>1</v>
      </c>
      <c r="N255" s="230">
        <v>0</v>
      </c>
      <c r="O255" s="230">
        <v>1</v>
      </c>
      <c r="P255" s="230">
        <v>2</v>
      </c>
      <c r="Q255" s="230">
        <v>1</v>
      </c>
      <c r="R255" s="230">
        <v>0</v>
      </c>
      <c r="S255" s="230">
        <v>1</v>
      </c>
      <c r="T255" s="230">
        <v>0</v>
      </c>
      <c r="U255" s="230">
        <v>0</v>
      </c>
      <c r="V255" s="230">
        <v>1</v>
      </c>
      <c r="W255" s="230">
        <v>0</v>
      </c>
      <c r="X255" s="230">
        <v>0</v>
      </c>
      <c r="Y255" s="230">
        <v>0</v>
      </c>
      <c r="Z255" s="230">
        <v>0</v>
      </c>
      <c r="AA255" s="230">
        <v>0</v>
      </c>
      <c r="AB255" s="230">
        <v>0</v>
      </c>
      <c r="AC255" s="230">
        <v>1</v>
      </c>
      <c r="AD255" s="230">
        <v>0</v>
      </c>
      <c r="AE255" s="230">
        <v>0</v>
      </c>
      <c r="AF255" s="230">
        <v>5</v>
      </c>
      <c r="AG255" s="230">
        <v>5</v>
      </c>
      <c r="AH255" s="230">
        <v>1</v>
      </c>
      <c r="AI255" s="230">
        <v>0</v>
      </c>
      <c r="AJ255" s="230">
        <v>0</v>
      </c>
      <c r="AK255" s="230">
        <v>0</v>
      </c>
      <c r="AL255" s="230">
        <v>0</v>
      </c>
      <c r="AM255" s="230">
        <v>0</v>
      </c>
      <c r="AN255" s="230">
        <v>0</v>
      </c>
    </row>
    <row r="256" spans="1:40" ht="17.399999999999999" x14ac:dyDescent="0.25">
      <c r="A256" s="200" t="s">
        <v>137</v>
      </c>
      <c r="B256" s="200"/>
      <c r="C256" s="200"/>
      <c r="D256" s="200"/>
      <c r="E256" s="200"/>
      <c r="F256" s="200"/>
      <c r="G256" s="200">
        <v>0</v>
      </c>
      <c r="H256" s="200">
        <f>SUM(H241:H255)</f>
        <v>43</v>
      </c>
      <c r="I256" s="200">
        <f t="shared" ref="I256:AN256" si="32">SUM(I241:I255)</f>
        <v>15</v>
      </c>
      <c r="J256" s="200">
        <f t="shared" si="32"/>
        <v>0</v>
      </c>
      <c r="K256" s="200">
        <f t="shared" si="32"/>
        <v>0</v>
      </c>
      <c r="L256" s="200">
        <f t="shared" si="32"/>
        <v>0</v>
      </c>
      <c r="M256" s="200">
        <f t="shared" si="32"/>
        <v>19</v>
      </c>
      <c r="N256" s="200">
        <f t="shared" si="32"/>
        <v>0</v>
      </c>
      <c r="O256" s="200">
        <f t="shared" si="32"/>
        <v>19</v>
      </c>
      <c r="P256" s="200">
        <f t="shared" si="32"/>
        <v>32</v>
      </c>
      <c r="Q256" s="200">
        <f t="shared" si="32"/>
        <v>19</v>
      </c>
      <c r="R256" s="200">
        <f t="shared" si="32"/>
        <v>0</v>
      </c>
      <c r="S256" s="200">
        <f t="shared" si="32"/>
        <v>21</v>
      </c>
      <c r="T256" s="200">
        <f t="shared" si="32"/>
        <v>0</v>
      </c>
      <c r="U256" s="200">
        <f t="shared" si="32"/>
        <v>0</v>
      </c>
      <c r="V256" s="200">
        <f t="shared" si="32"/>
        <v>19</v>
      </c>
      <c r="W256" s="200">
        <f t="shared" si="32"/>
        <v>2</v>
      </c>
      <c r="X256" s="200">
        <f t="shared" si="32"/>
        <v>0</v>
      </c>
      <c r="Y256" s="200">
        <f t="shared" si="32"/>
        <v>0</v>
      </c>
      <c r="Z256" s="200">
        <f t="shared" si="32"/>
        <v>0</v>
      </c>
      <c r="AA256" s="200">
        <f t="shared" si="32"/>
        <v>4</v>
      </c>
      <c r="AB256" s="200">
        <f t="shared" si="32"/>
        <v>0</v>
      </c>
      <c r="AC256" s="200">
        <f t="shared" si="32"/>
        <v>15</v>
      </c>
      <c r="AD256" s="200">
        <f t="shared" si="32"/>
        <v>0</v>
      </c>
      <c r="AE256" s="200">
        <f t="shared" si="32"/>
        <v>5</v>
      </c>
      <c r="AF256" s="200">
        <f t="shared" si="32"/>
        <v>92</v>
      </c>
      <c r="AG256" s="200">
        <f t="shared" si="32"/>
        <v>135</v>
      </c>
      <c r="AH256" s="200">
        <f t="shared" si="32"/>
        <v>44</v>
      </c>
      <c r="AI256" s="200">
        <f t="shared" si="32"/>
        <v>8</v>
      </c>
      <c r="AJ256" s="200">
        <f t="shared" si="32"/>
        <v>0</v>
      </c>
      <c r="AK256" s="200">
        <f t="shared" si="32"/>
        <v>0</v>
      </c>
      <c r="AL256" s="200">
        <f t="shared" si="32"/>
        <v>0</v>
      </c>
      <c r="AM256" s="200">
        <f t="shared" si="32"/>
        <v>0</v>
      </c>
      <c r="AN256" s="200">
        <f t="shared" si="32"/>
        <v>0</v>
      </c>
    </row>
    <row r="257" spans="1:40" ht="17.399999999999999" x14ac:dyDescent="0.25">
      <c r="A257" s="502" t="s">
        <v>2554</v>
      </c>
      <c r="B257" s="502"/>
      <c r="C257" s="502"/>
      <c r="D257" s="502"/>
      <c r="E257" s="502"/>
      <c r="F257" s="502"/>
      <c r="G257" s="502"/>
      <c r="H257" s="502">
        <f>H256</f>
        <v>43</v>
      </c>
      <c r="I257" s="502">
        <f t="shared" ref="I257:AN257" si="33">I256</f>
        <v>15</v>
      </c>
      <c r="J257" s="502">
        <f t="shared" si="33"/>
        <v>0</v>
      </c>
      <c r="K257" s="502">
        <f t="shared" si="33"/>
        <v>0</v>
      </c>
      <c r="L257" s="502">
        <f t="shared" si="33"/>
        <v>0</v>
      </c>
      <c r="M257" s="502">
        <f t="shared" si="33"/>
        <v>19</v>
      </c>
      <c r="N257" s="502">
        <f t="shared" si="33"/>
        <v>0</v>
      </c>
      <c r="O257" s="502">
        <f t="shared" si="33"/>
        <v>19</v>
      </c>
      <c r="P257" s="502">
        <f t="shared" si="33"/>
        <v>32</v>
      </c>
      <c r="Q257" s="502">
        <f t="shared" si="33"/>
        <v>19</v>
      </c>
      <c r="R257" s="502">
        <f t="shared" si="33"/>
        <v>0</v>
      </c>
      <c r="S257" s="502">
        <f t="shared" si="33"/>
        <v>21</v>
      </c>
      <c r="T257" s="502">
        <f t="shared" si="33"/>
        <v>0</v>
      </c>
      <c r="U257" s="502">
        <f t="shared" si="33"/>
        <v>0</v>
      </c>
      <c r="V257" s="502">
        <f t="shared" si="33"/>
        <v>19</v>
      </c>
      <c r="W257" s="502">
        <f t="shared" si="33"/>
        <v>2</v>
      </c>
      <c r="X257" s="502">
        <f t="shared" si="33"/>
        <v>0</v>
      </c>
      <c r="Y257" s="502">
        <f t="shared" si="33"/>
        <v>0</v>
      </c>
      <c r="Z257" s="502">
        <f t="shared" si="33"/>
        <v>0</v>
      </c>
      <c r="AA257" s="502">
        <f t="shared" si="33"/>
        <v>4</v>
      </c>
      <c r="AB257" s="502">
        <f t="shared" si="33"/>
        <v>0</v>
      </c>
      <c r="AC257" s="502">
        <f t="shared" si="33"/>
        <v>15</v>
      </c>
      <c r="AD257" s="502">
        <f t="shared" si="33"/>
        <v>0</v>
      </c>
      <c r="AE257" s="502">
        <f t="shared" si="33"/>
        <v>5</v>
      </c>
      <c r="AF257" s="502">
        <f t="shared" si="33"/>
        <v>92</v>
      </c>
      <c r="AG257" s="502">
        <f t="shared" si="33"/>
        <v>135</v>
      </c>
      <c r="AH257" s="502">
        <f t="shared" si="33"/>
        <v>44</v>
      </c>
      <c r="AI257" s="502">
        <f t="shared" si="33"/>
        <v>8</v>
      </c>
      <c r="AJ257" s="502">
        <f t="shared" si="33"/>
        <v>0</v>
      </c>
      <c r="AK257" s="502">
        <f t="shared" si="33"/>
        <v>0</v>
      </c>
      <c r="AL257" s="502">
        <f t="shared" si="33"/>
        <v>0</v>
      </c>
      <c r="AM257" s="502">
        <f t="shared" si="33"/>
        <v>0</v>
      </c>
      <c r="AN257" s="502">
        <f t="shared" si="33"/>
        <v>0</v>
      </c>
    </row>
    <row r="258" spans="1:40" ht="54" x14ac:dyDescent="0.25">
      <c r="A258" s="472">
        <v>223</v>
      </c>
      <c r="B258" s="472" t="s">
        <v>232</v>
      </c>
      <c r="C258" s="472" t="s">
        <v>1748</v>
      </c>
      <c r="D258" s="472" t="s">
        <v>2132</v>
      </c>
      <c r="E258" s="472" t="s">
        <v>1749</v>
      </c>
      <c r="F258" s="202" t="s">
        <v>1750</v>
      </c>
      <c r="G258" s="202"/>
      <c r="H258" s="293">
        <v>5</v>
      </c>
      <c r="I258" s="293">
        <v>1</v>
      </c>
      <c r="J258" s="294"/>
      <c r="K258" s="294"/>
      <c r="L258" s="294"/>
      <c r="M258" s="294"/>
      <c r="N258" s="294"/>
      <c r="O258" s="294">
        <v>1</v>
      </c>
      <c r="P258" s="294">
        <v>2</v>
      </c>
      <c r="Q258" s="294">
        <v>1</v>
      </c>
      <c r="R258" s="294"/>
      <c r="S258" s="294">
        <v>2</v>
      </c>
      <c r="T258" s="294"/>
      <c r="U258" s="294"/>
      <c r="V258" s="294">
        <v>2</v>
      </c>
      <c r="W258" s="294"/>
      <c r="X258" s="294"/>
      <c r="Y258" s="294"/>
      <c r="Z258" s="294">
        <v>1</v>
      </c>
      <c r="AA258" s="294">
        <v>1</v>
      </c>
      <c r="AB258" s="294"/>
      <c r="AC258" s="294"/>
      <c r="AD258" s="294"/>
      <c r="AE258" s="294">
        <v>1</v>
      </c>
      <c r="AF258" s="294">
        <v>7</v>
      </c>
      <c r="AG258" s="294">
        <v>10</v>
      </c>
      <c r="AH258" s="294">
        <v>3</v>
      </c>
      <c r="AI258" s="482"/>
      <c r="AJ258" s="482"/>
      <c r="AK258" s="482"/>
      <c r="AL258" s="482"/>
      <c r="AM258" s="482"/>
      <c r="AN258" s="482"/>
    </row>
    <row r="259" spans="1:40" ht="54" x14ac:dyDescent="0.25">
      <c r="A259" s="472">
        <v>224</v>
      </c>
      <c r="B259" s="472" t="s">
        <v>232</v>
      </c>
      <c r="C259" s="472" t="s">
        <v>1748</v>
      </c>
      <c r="D259" s="472" t="s">
        <v>2132</v>
      </c>
      <c r="E259" s="472" t="s">
        <v>1751</v>
      </c>
      <c r="F259" s="202" t="s">
        <v>1752</v>
      </c>
      <c r="G259" s="202"/>
      <c r="H259" s="293">
        <v>5</v>
      </c>
      <c r="I259" s="293">
        <v>1</v>
      </c>
      <c r="J259" s="294"/>
      <c r="K259" s="294"/>
      <c r="L259" s="294">
        <v>1</v>
      </c>
      <c r="M259" s="294"/>
      <c r="N259" s="294"/>
      <c r="O259" s="294">
        <v>2</v>
      </c>
      <c r="P259" s="294">
        <v>2</v>
      </c>
      <c r="Q259" s="294">
        <v>2</v>
      </c>
      <c r="R259" s="294"/>
      <c r="S259" s="294">
        <v>2</v>
      </c>
      <c r="T259" s="294"/>
      <c r="U259" s="294"/>
      <c r="V259" s="294">
        <v>1</v>
      </c>
      <c r="W259" s="294"/>
      <c r="X259" s="294"/>
      <c r="Y259" s="294"/>
      <c r="Z259" s="294">
        <v>1</v>
      </c>
      <c r="AA259" s="294">
        <v>1</v>
      </c>
      <c r="AB259" s="294"/>
      <c r="AC259" s="294"/>
      <c r="AD259" s="294"/>
      <c r="AE259" s="294">
        <v>2</v>
      </c>
      <c r="AF259" s="294">
        <v>7</v>
      </c>
      <c r="AG259" s="294">
        <v>10</v>
      </c>
      <c r="AH259" s="294">
        <v>3</v>
      </c>
      <c r="AI259" s="482"/>
      <c r="AJ259" s="482"/>
      <c r="AK259" s="482"/>
      <c r="AL259" s="482"/>
      <c r="AM259" s="482"/>
      <c r="AN259" s="482"/>
    </row>
    <row r="260" spans="1:40" ht="54" x14ac:dyDescent="0.25">
      <c r="A260" s="472">
        <v>225</v>
      </c>
      <c r="B260" s="472" t="s">
        <v>232</v>
      </c>
      <c r="C260" s="472" t="s">
        <v>1753</v>
      </c>
      <c r="D260" s="472" t="s">
        <v>2132</v>
      </c>
      <c r="E260" s="472" t="s">
        <v>1754</v>
      </c>
      <c r="F260" s="202" t="s">
        <v>1755</v>
      </c>
      <c r="G260" s="202"/>
      <c r="H260" s="291">
        <v>5</v>
      </c>
      <c r="I260" s="291">
        <v>1</v>
      </c>
      <c r="J260" s="292"/>
      <c r="K260" s="292"/>
      <c r="L260" s="292"/>
      <c r="M260" s="292"/>
      <c r="N260" s="292"/>
      <c r="O260" s="292">
        <v>1</v>
      </c>
      <c r="P260" s="292">
        <v>2</v>
      </c>
      <c r="Q260" s="292">
        <v>1</v>
      </c>
      <c r="R260" s="292"/>
      <c r="S260" s="292">
        <v>1</v>
      </c>
      <c r="T260" s="292"/>
      <c r="U260" s="292"/>
      <c r="V260" s="292">
        <v>1</v>
      </c>
      <c r="W260" s="292">
        <v>1</v>
      </c>
      <c r="X260" s="292"/>
      <c r="Y260" s="292"/>
      <c r="Z260" s="292"/>
      <c r="AA260" s="292">
        <v>1</v>
      </c>
      <c r="AB260" s="292"/>
      <c r="AC260" s="292">
        <v>1</v>
      </c>
      <c r="AD260" s="292"/>
      <c r="AE260" s="292">
        <v>1</v>
      </c>
      <c r="AF260" s="292">
        <v>5</v>
      </c>
      <c r="AG260" s="292">
        <v>5</v>
      </c>
      <c r="AH260" s="292">
        <v>1</v>
      </c>
      <c r="AI260" s="495"/>
      <c r="AJ260" s="495"/>
      <c r="AK260" s="495"/>
      <c r="AL260" s="495"/>
      <c r="AM260" s="495"/>
      <c r="AN260" s="495"/>
    </row>
    <row r="261" spans="1:40" ht="54" x14ac:dyDescent="0.25">
      <c r="A261" s="472">
        <v>226</v>
      </c>
      <c r="B261" s="472" t="s">
        <v>232</v>
      </c>
      <c r="C261" s="472" t="s">
        <v>1756</v>
      </c>
      <c r="D261" s="472" t="s">
        <v>2132</v>
      </c>
      <c r="E261" s="472" t="s">
        <v>1757</v>
      </c>
      <c r="F261" s="202" t="s">
        <v>1758</v>
      </c>
      <c r="G261" s="202"/>
      <c r="H261" s="291">
        <v>5</v>
      </c>
      <c r="I261" s="291">
        <v>1</v>
      </c>
      <c r="J261" s="292"/>
      <c r="K261" s="292"/>
      <c r="L261" s="292"/>
      <c r="M261" s="292">
        <v>1</v>
      </c>
      <c r="N261" s="292"/>
      <c r="O261" s="292">
        <v>1</v>
      </c>
      <c r="P261" s="292">
        <v>2</v>
      </c>
      <c r="Q261" s="292">
        <v>1</v>
      </c>
      <c r="R261" s="292"/>
      <c r="S261" s="292">
        <v>1</v>
      </c>
      <c r="T261" s="292"/>
      <c r="U261" s="292"/>
      <c r="V261" s="292">
        <v>1</v>
      </c>
      <c r="W261" s="292"/>
      <c r="X261" s="292"/>
      <c r="Y261" s="292"/>
      <c r="Z261" s="292">
        <v>1</v>
      </c>
      <c r="AA261" s="292">
        <v>1</v>
      </c>
      <c r="AB261" s="292"/>
      <c r="AC261" s="292">
        <v>1</v>
      </c>
      <c r="AD261" s="292"/>
      <c r="AE261" s="292">
        <v>1</v>
      </c>
      <c r="AF261" s="292">
        <v>5</v>
      </c>
      <c r="AG261" s="292">
        <v>5</v>
      </c>
      <c r="AH261" s="292">
        <v>1</v>
      </c>
      <c r="AI261" s="292">
        <v>2</v>
      </c>
      <c r="AJ261" s="495"/>
      <c r="AK261" s="495"/>
      <c r="AL261" s="495"/>
      <c r="AM261" s="495"/>
      <c r="AN261" s="495"/>
    </row>
    <row r="262" spans="1:40" ht="54" x14ac:dyDescent="0.25">
      <c r="A262" s="472">
        <v>227</v>
      </c>
      <c r="B262" s="472" t="s">
        <v>232</v>
      </c>
      <c r="C262" s="472" t="s">
        <v>1753</v>
      </c>
      <c r="D262" s="472" t="s">
        <v>2132</v>
      </c>
      <c r="E262" s="472" t="s">
        <v>1759</v>
      </c>
      <c r="F262" s="202" t="s">
        <v>1760</v>
      </c>
      <c r="G262" s="202"/>
      <c r="H262" s="291">
        <v>5</v>
      </c>
      <c r="I262" s="291">
        <v>1</v>
      </c>
      <c r="J262" s="292"/>
      <c r="K262" s="292"/>
      <c r="L262" s="292"/>
      <c r="M262" s="292"/>
      <c r="N262" s="292"/>
      <c r="O262" s="292">
        <v>1</v>
      </c>
      <c r="P262" s="292">
        <v>2</v>
      </c>
      <c r="Q262" s="292">
        <v>1</v>
      </c>
      <c r="R262" s="292"/>
      <c r="S262" s="292">
        <v>1</v>
      </c>
      <c r="T262" s="292"/>
      <c r="U262" s="292"/>
      <c r="V262" s="292">
        <v>1</v>
      </c>
      <c r="W262" s="292">
        <v>1</v>
      </c>
      <c r="X262" s="292"/>
      <c r="Y262" s="292"/>
      <c r="Z262" s="292"/>
      <c r="AA262" s="292"/>
      <c r="AB262" s="292"/>
      <c r="AC262" s="292">
        <v>1</v>
      </c>
      <c r="AD262" s="292"/>
      <c r="AE262" s="292">
        <v>1</v>
      </c>
      <c r="AF262" s="292">
        <v>5</v>
      </c>
      <c r="AG262" s="292">
        <v>5</v>
      </c>
      <c r="AH262" s="292">
        <v>1</v>
      </c>
      <c r="AI262" s="292"/>
      <c r="AJ262" s="495"/>
      <c r="AK262" s="495"/>
      <c r="AL262" s="495"/>
      <c r="AM262" s="495"/>
      <c r="AN262" s="495"/>
    </row>
    <row r="263" spans="1:40" ht="54" x14ac:dyDescent="0.25">
      <c r="A263" s="472">
        <v>228</v>
      </c>
      <c r="B263" s="472" t="s">
        <v>232</v>
      </c>
      <c r="C263" s="472" t="s">
        <v>232</v>
      </c>
      <c r="D263" s="472" t="s">
        <v>2132</v>
      </c>
      <c r="E263" s="472" t="s">
        <v>1761</v>
      </c>
      <c r="F263" s="202" t="s">
        <v>1762</v>
      </c>
      <c r="G263" s="202"/>
      <c r="H263" s="293">
        <v>5</v>
      </c>
      <c r="I263" s="293">
        <v>1</v>
      </c>
      <c r="J263" s="294"/>
      <c r="K263" s="294"/>
      <c r="L263" s="294">
        <v>1</v>
      </c>
      <c r="M263" s="294"/>
      <c r="N263" s="294"/>
      <c r="O263" s="294">
        <v>1</v>
      </c>
      <c r="P263" s="294">
        <v>2</v>
      </c>
      <c r="Q263" s="294">
        <v>1</v>
      </c>
      <c r="R263" s="294"/>
      <c r="S263" s="294">
        <v>1</v>
      </c>
      <c r="T263" s="294"/>
      <c r="U263" s="294"/>
      <c r="V263" s="294">
        <v>1</v>
      </c>
      <c r="W263" s="294">
        <v>1</v>
      </c>
      <c r="X263" s="294"/>
      <c r="Y263" s="294"/>
      <c r="Z263" s="294">
        <v>1</v>
      </c>
      <c r="AA263" s="294">
        <v>1</v>
      </c>
      <c r="AB263" s="294"/>
      <c r="AC263" s="294">
        <v>1</v>
      </c>
      <c r="AD263" s="294"/>
      <c r="AE263" s="294">
        <v>1</v>
      </c>
      <c r="AF263" s="294">
        <v>5</v>
      </c>
      <c r="AG263" s="294">
        <v>5</v>
      </c>
      <c r="AH263" s="294">
        <v>1</v>
      </c>
      <c r="AI263" s="294">
        <v>2</v>
      </c>
      <c r="AJ263" s="482"/>
      <c r="AK263" s="482"/>
      <c r="AL263" s="482"/>
      <c r="AM263" s="482"/>
      <c r="AN263" s="482"/>
    </row>
    <row r="264" spans="1:40" ht="54" x14ac:dyDescent="0.25">
      <c r="A264" s="472">
        <v>229</v>
      </c>
      <c r="B264" s="472" t="s">
        <v>232</v>
      </c>
      <c r="C264" s="472" t="s">
        <v>1764</v>
      </c>
      <c r="D264" s="472" t="s">
        <v>2132</v>
      </c>
      <c r="E264" s="472" t="s">
        <v>1765</v>
      </c>
      <c r="F264" s="202" t="s">
        <v>2468</v>
      </c>
      <c r="G264" s="202"/>
      <c r="H264" s="291">
        <v>16</v>
      </c>
      <c r="I264" s="291">
        <v>2</v>
      </c>
      <c r="J264" s="292"/>
      <c r="K264" s="292"/>
      <c r="L264" s="292">
        <v>1</v>
      </c>
      <c r="M264" s="292">
        <v>1</v>
      </c>
      <c r="N264" s="292"/>
      <c r="O264" s="292">
        <v>2</v>
      </c>
      <c r="P264" s="292">
        <v>4</v>
      </c>
      <c r="Q264" s="292">
        <v>2</v>
      </c>
      <c r="R264" s="292"/>
      <c r="S264" s="292">
        <v>2</v>
      </c>
      <c r="T264" s="292"/>
      <c r="U264" s="292"/>
      <c r="V264" s="292">
        <v>2</v>
      </c>
      <c r="W264" s="292"/>
      <c r="X264" s="292"/>
      <c r="Y264" s="292"/>
      <c r="Z264" s="292">
        <v>1</v>
      </c>
      <c r="AA264" s="292">
        <v>1</v>
      </c>
      <c r="AB264" s="292"/>
      <c r="AC264" s="292"/>
      <c r="AD264" s="292"/>
      <c r="AE264" s="292">
        <v>1</v>
      </c>
      <c r="AF264" s="292">
        <v>7</v>
      </c>
      <c r="AG264" s="292">
        <v>10</v>
      </c>
      <c r="AH264" s="292">
        <v>3</v>
      </c>
      <c r="AI264" s="495"/>
      <c r="AJ264" s="495"/>
      <c r="AK264" s="495"/>
      <c r="AL264" s="495"/>
      <c r="AM264" s="495"/>
      <c r="AN264" s="495"/>
    </row>
    <row r="265" spans="1:40" ht="54" x14ac:dyDescent="0.25">
      <c r="A265" s="472">
        <v>230</v>
      </c>
      <c r="B265" s="472" t="s">
        <v>232</v>
      </c>
      <c r="C265" s="472" t="s">
        <v>1766</v>
      </c>
      <c r="D265" s="472" t="s">
        <v>2132</v>
      </c>
      <c r="E265" s="472" t="s">
        <v>1767</v>
      </c>
      <c r="F265" s="202" t="s">
        <v>1768</v>
      </c>
      <c r="G265" s="202"/>
      <c r="H265" s="291">
        <v>5</v>
      </c>
      <c r="I265" s="291">
        <v>1</v>
      </c>
      <c r="J265" s="292"/>
      <c r="K265" s="292"/>
      <c r="L265" s="292">
        <v>1</v>
      </c>
      <c r="M265" s="292"/>
      <c r="N265" s="292"/>
      <c r="O265" s="292">
        <v>1</v>
      </c>
      <c r="P265" s="292">
        <v>2</v>
      </c>
      <c r="Q265" s="292">
        <v>1</v>
      </c>
      <c r="R265" s="292"/>
      <c r="S265" s="292">
        <v>1</v>
      </c>
      <c r="T265" s="292"/>
      <c r="U265" s="292"/>
      <c r="V265" s="292">
        <v>1</v>
      </c>
      <c r="W265" s="292"/>
      <c r="X265" s="292"/>
      <c r="Y265" s="292"/>
      <c r="Z265" s="292">
        <v>1</v>
      </c>
      <c r="AA265" s="292">
        <v>1</v>
      </c>
      <c r="AB265" s="292"/>
      <c r="AC265" s="292"/>
      <c r="AD265" s="292"/>
      <c r="AE265" s="292">
        <v>1</v>
      </c>
      <c r="AF265" s="292">
        <v>5</v>
      </c>
      <c r="AG265" s="292">
        <v>5</v>
      </c>
      <c r="AH265" s="292">
        <v>1</v>
      </c>
      <c r="AI265" s="495"/>
      <c r="AJ265" s="495"/>
      <c r="AK265" s="495"/>
      <c r="AL265" s="495"/>
      <c r="AM265" s="495"/>
      <c r="AN265" s="495"/>
    </row>
    <row r="266" spans="1:40" ht="132" customHeight="1" x14ac:dyDescent="0.25">
      <c r="A266" s="472">
        <v>231</v>
      </c>
      <c r="B266" s="472" t="s">
        <v>232</v>
      </c>
      <c r="C266" s="472" t="s">
        <v>1769</v>
      </c>
      <c r="D266" s="472" t="s">
        <v>2132</v>
      </c>
      <c r="E266" s="472" t="s">
        <v>1770</v>
      </c>
      <c r="F266" s="202" t="s">
        <v>1771</v>
      </c>
      <c r="G266" s="202"/>
      <c r="H266" s="293">
        <v>17</v>
      </c>
      <c r="I266" s="293">
        <v>3</v>
      </c>
      <c r="J266" s="294">
        <v>1</v>
      </c>
      <c r="K266" s="294"/>
      <c r="L266" s="294">
        <v>1</v>
      </c>
      <c r="M266" s="294">
        <v>1</v>
      </c>
      <c r="N266" s="294"/>
      <c r="O266" s="294">
        <v>2</v>
      </c>
      <c r="P266" s="294">
        <v>3</v>
      </c>
      <c r="Q266" s="294">
        <v>3</v>
      </c>
      <c r="R266" s="294"/>
      <c r="S266" s="294">
        <v>3</v>
      </c>
      <c r="T266" s="294"/>
      <c r="U266" s="294"/>
      <c r="V266" s="294">
        <v>2</v>
      </c>
      <c r="W266" s="294"/>
      <c r="X266" s="294"/>
      <c r="Y266" s="294"/>
      <c r="Z266" s="294">
        <v>1</v>
      </c>
      <c r="AA266" s="294">
        <v>3</v>
      </c>
      <c r="AB266" s="294"/>
      <c r="AC266" s="294">
        <v>3</v>
      </c>
      <c r="AD266" s="294"/>
      <c r="AE266" s="294">
        <v>3</v>
      </c>
      <c r="AF266" s="294">
        <v>10</v>
      </c>
      <c r="AG266" s="294">
        <v>30</v>
      </c>
      <c r="AH266" s="294">
        <v>5</v>
      </c>
      <c r="AI266" s="482"/>
      <c r="AJ266" s="482"/>
      <c r="AK266" s="482"/>
      <c r="AL266" s="482"/>
      <c r="AM266" s="482"/>
      <c r="AN266" s="482"/>
    </row>
    <row r="267" spans="1:40" ht="54" x14ac:dyDescent="0.25">
      <c r="A267" s="472">
        <v>232</v>
      </c>
      <c r="B267" s="472" t="s">
        <v>232</v>
      </c>
      <c r="C267" s="472" t="s">
        <v>1772</v>
      </c>
      <c r="D267" s="472" t="s">
        <v>2132</v>
      </c>
      <c r="E267" s="472" t="s">
        <v>1773</v>
      </c>
      <c r="F267" s="202" t="s">
        <v>1774</v>
      </c>
      <c r="G267" s="202"/>
      <c r="H267" s="291">
        <v>11</v>
      </c>
      <c r="I267" s="291">
        <v>1</v>
      </c>
      <c r="J267" s="292"/>
      <c r="K267" s="292"/>
      <c r="L267" s="292"/>
      <c r="M267" s="292"/>
      <c r="N267" s="292"/>
      <c r="O267" s="292">
        <v>1</v>
      </c>
      <c r="P267" s="292">
        <v>2</v>
      </c>
      <c r="Q267" s="292">
        <v>1</v>
      </c>
      <c r="R267" s="292"/>
      <c r="S267" s="292">
        <v>2</v>
      </c>
      <c r="T267" s="292"/>
      <c r="U267" s="292"/>
      <c r="V267" s="292">
        <v>2</v>
      </c>
      <c r="W267" s="292"/>
      <c r="X267" s="292"/>
      <c r="Y267" s="292"/>
      <c r="Z267" s="292"/>
      <c r="AA267" s="292">
        <v>1</v>
      </c>
      <c r="AB267" s="292"/>
      <c r="AC267" s="292">
        <v>1</v>
      </c>
      <c r="AD267" s="292"/>
      <c r="AE267" s="292">
        <v>1</v>
      </c>
      <c r="AF267" s="292">
        <v>7</v>
      </c>
      <c r="AG267" s="292">
        <v>10</v>
      </c>
      <c r="AH267" s="292">
        <v>3</v>
      </c>
      <c r="AI267" s="292">
        <v>2</v>
      </c>
      <c r="AJ267" s="292"/>
      <c r="AK267" s="292"/>
      <c r="AL267" s="292"/>
      <c r="AM267" s="292"/>
      <c r="AN267" s="292"/>
    </row>
    <row r="268" spans="1:40" ht="54" x14ac:dyDescent="0.25">
      <c r="A268" s="472">
        <v>233</v>
      </c>
      <c r="B268" s="472" t="s">
        <v>232</v>
      </c>
      <c r="C268" s="472" t="s">
        <v>1775</v>
      </c>
      <c r="D268" s="472" t="s">
        <v>2132</v>
      </c>
      <c r="E268" s="472" t="s">
        <v>1776</v>
      </c>
      <c r="F268" s="202" t="s">
        <v>1777</v>
      </c>
      <c r="G268" s="202"/>
      <c r="H268" s="291">
        <v>5</v>
      </c>
      <c r="I268" s="291">
        <v>1</v>
      </c>
      <c r="J268" s="292"/>
      <c r="K268" s="292"/>
      <c r="L268" s="292"/>
      <c r="M268" s="292"/>
      <c r="N268" s="292"/>
      <c r="O268" s="292">
        <v>1</v>
      </c>
      <c r="P268" s="292">
        <v>2</v>
      </c>
      <c r="Q268" s="292">
        <v>1</v>
      </c>
      <c r="R268" s="292"/>
      <c r="S268" s="292">
        <v>1</v>
      </c>
      <c r="T268" s="292"/>
      <c r="U268" s="292"/>
      <c r="V268" s="292">
        <v>1</v>
      </c>
      <c r="W268" s="292">
        <v>1</v>
      </c>
      <c r="X268" s="292"/>
      <c r="Y268" s="292"/>
      <c r="Z268" s="292"/>
      <c r="AA268" s="292">
        <v>1</v>
      </c>
      <c r="AB268" s="292"/>
      <c r="AC268" s="292"/>
      <c r="AD268" s="292"/>
      <c r="AE268" s="292">
        <v>1</v>
      </c>
      <c r="AF268" s="292">
        <v>5</v>
      </c>
      <c r="AG268" s="292">
        <v>5</v>
      </c>
      <c r="AH268" s="292">
        <v>1</v>
      </c>
      <c r="AI268" s="495"/>
      <c r="AJ268" s="495"/>
      <c r="AK268" s="495"/>
      <c r="AL268" s="495"/>
      <c r="AM268" s="495"/>
      <c r="AN268" s="495"/>
    </row>
    <row r="269" spans="1:40" ht="54" x14ac:dyDescent="0.25">
      <c r="A269" s="472">
        <v>234</v>
      </c>
      <c r="B269" s="472" t="s">
        <v>232</v>
      </c>
      <c r="C269" s="472" t="s">
        <v>1778</v>
      </c>
      <c r="D269" s="472" t="s">
        <v>2132</v>
      </c>
      <c r="E269" s="472" t="s">
        <v>1779</v>
      </c>
      <c r="F269" s="202" t="s">
        <v>1780</v>
      </c>
      <c r="G269" s="202"/>
      <c r="H269" s="291">
        <v>5</v>
      </c>
      <c r="I269" s="291">
        <v>1</v>
      </c>
      <c r="J269" s="292"/>
      <c r="K269" s="294"/>
      <c r="L269" s="294"/>
      <c r="M269" s="294"/>
      <c r="N269" s="294"/>
      <c r="O269" s="294">
        <v>1</v>
      </c>
      <c r="P269" s="294">
        <v>2</v>
      </c>
      <c r="Q269" s="294">
        <v>1</v>
      </c>
      <c r="R269" s="294"/>
      <c r="S269" s="294">
        <v>1</v>
      </c>
      <c r="T269" s="294"/>
      <c r="U269" s="294"/>
      <c r="V269" s="294">
        <v>1</v>
      </c>
      <c r="W269" s="294"/>
      <c r="X269" s="294"/>
      <c r="Y269" s="294"/>
      <c r="Z269" s="294"/>
      <c r="AA269" s="294">
        <v>1</v>
      </c>
      <c r="AB269" s="295"/>
      <c r="AC269" s="295">
        <v>1</v>
      </c>
      <c r="AD269" s="295"/>
      <c r="AE269" s="295">
        <v>1</v>
      </c>
      <c r="AF269" s="295">
        <v>5</v>
      </c>
      <c r="AG269" s="295">
        <v>5</v>
      </c>
      <c r="AH269" s="295">
        <v>1</v>
      </c>
      <c r="AI269" s="496"/>
      <c r="AJ269" s="495"/>
      <c r="AK269" s="495"/>
      <c r="AL269" s="495"/>
      <c r="AM269" s="495"/>
      <c r="AN269" s="495"/>
    </row>
    <row r="270" spans="1:40" ht="54" x14ac:dyDescent="0.25">
      <c r="A270" s="472">
        <v>235</v>
      </c>
      <c r="B270" s="472" t="s">
        <v>232</v>
      </c>
      <c r="C270" s="472" t="s">
        <v>1775</v>
      </c>
      <c r="D270" s="472" t="s">
        <v>2132</v>
      </c>
      <c r="E270" s="472" t="s">
        <v>1781</v>
      </c>
      <c r="F270" s="202" t="s">
        <v>1782</v>
      </c>
      <c r="G270" s="202"/>
      <c r="H270" s="291">
        <v>5</v>
      </c>
      <c r="I270" s="291">
        <v>1</v>
      </c>
      <c r="J270" s="294"/>
      <c r="K270" s="294"/>
      <c r="L270" s="294"/>
      <c r="M270" s="294"/>
      <c r="N270" s="294"/>
      <c r="O270" s="294">
        <v>1</v>
      </c>
      <c r="P270" s="294">
        <v>2</v>
      </c>
      <c r="Q270" s="294">
        <v>1</v>
      </c>
      <c r="R270" s="294"/>
      <c r="S270" s="294">
        <v>1</v>
      </c>
      <c r="T270" s="294"/>
      <c r="U270" s="294"/>
      <c r="V270" s="294"/>
      <c r="W270" s="294">
        <v>1</v>
      </c>
      <c r="X270" s="294"/>
      <c r="Y270" s="294"/>
      <c r="Z270" s="294"/>
      <c r="AA270" s="294"/>
      <c r="AB270" s="294"/>
      <c r="AC270" s="294">
        <v>1</v>
      </c>
      <c r="AD270" s="294"/>
      <c r="AE270" s="294">
        <v>1</v>
      </c>
      <c r="AF270" s="295">
        <v>10</v>
      </c>
      <c r="AG270" s="295">
        <v>5</v>
      </c>
      <c r="AH270" s="292">
        <v>1</v>
      </c>
      <c r="AI270" s="495"/>
      <c r="AJ270" s="495"/>
      <c r="AK270" s="495"/>
      <c r="AL270" s="495"/>
      <c r="AM270" s="495"/>
      <c r="AN270" s="495"/>
    </row>
    <row r="271" spans="1:40" ht="54" x14ac:dyDescent="0.25">
      <c r="A271" s="472">
        <v>236</v>
      </c>
      <c r="B271" s="472" t="s">
        <v>232</v>
      </c>
      <c r="C271" s="472" t="s">
        <v>1775</v>
      </c>
      <c r="D271" s="472" t="s">
        <v>2132</v>
      </c>
      <c r="E271" s="472" t="s">
        <v>1783</v>
      </c>
      <c r="F271" s="202" t="s">
        <v>1784</v>
      </c>
      <c r="G271" s="202"/>
      <c r="H271" s="291">
        <v>5</v>
      </c>
      <c r="I271" s="291">
        <v>1</v>
      </c>
      <c r="J271" s="292"/>
      <c r="K271" s="292"/>
      <c r="L271" s="292"/>
      <c r="M271" s="292"/>
      <c r="N271" s="292"/>
      <c r="O271" s="292">
        <v>1</v>
      </c>
      <c r="P271" s="292">
        <v>2</v>
      </c>
      <c r="Q271" s="292">
        <v>1</v>
      </c>
      <c r="R271" s="292"/>
      <c r="S271" s="292">
        <v>1</v>
      </c>
      <c r="T271" s="292"/>
      <c r="U271" s="292"/>
      <c r="V271" s="292"/>
      <c r="W271" s="292">
        <v>1</v>
      </c>
      <c r="X271" s="292"/>
      <c r="Y271" s="292"/>
      <c r="Z271" s="292"/>
      <c r="AA271" s="292">
        <v>1</v>
      </c>
      <c r="AB271" s="292"/>
      <c r="AC271" s="292"/>
      <c r="AD271" s="292"/>
      <c r="AE271" s="292">
        <v>1</v>
      </c>
      <c r="AF271" s="292">
        <v>5</v>
      </c>
      <c r="AG271" s="292">
        <v>5</v>
      </c>
      <c r="AH271" s="292">
        <v>1</v>
      </c>
      <c r="AI271" s="495"/>
      <c r="AJ271" s="495"/>
      <c r="AK271" s="495"/>
      <c r="AL271" s="495"/>
      <c r="AM271" s="495"/>
      <c r="AN271" s="495"/>
    </row>
    <row r="272" spans="1:40" ht="54" x14ac:dyDescent="0.25">
      <c r="A272" s="472">
        <v>237</v>
      </c>
      <c r="B272" s="472" t="s">
        <v>232</v>
      </c>
      <c r="C272" s="472" t="s">
        <v>1785</v>
      </c>
      <c r="D272" s="472" t="s">
        <v>2132</v>
      </c>
      <c r="E272" s="472" t="s">
        <v>1786</v>
      </c>
      <c r="F272" s="202" t="s">
        <v>1787</v>
      </c>
      <c r="G272" s="202"/>
      <c r="H272" s="293">
        <v>5</v>
      </c>
      <c r="I272" s="293">
        <v>1</v>
      </c>
      <c r="J272" s="294"/>
      <c r="K272" s="294"/>
      <c r="L272" s="294"/>
      <c r="M272" s="294"/>
      <c r="N272" s="294"/>
      <c r="O272" s="294">
        <v>1</v>
      </c>
      <c r="P272" s="294">
        <v>2</v>
      </c>
      <c r="Q272" s="294"/>
      <c r="R272" s="294"/>
      <c r="S272" s="294">
        <v>1</v>
      </c>
      <c r="T272" s="294"/>
      <c r="U272" s="294"/>
      <c r="V272" s="294">
        <v>1</v>
      </c>
      <c r="W272" s="294">
        <v>1</v>
      </c>
      <c r="X272" s="294"/>
      <c r="Y272" s="294"/>
      <c r="Z272" s="294"/>
      <c r="AA272" s="294"/>
      <c r="AB272" s="294"/>
      <c r="AC272" s="294">
        <v>1</v>
      </c>
      <c r="AD272" s="294"/>
      <c r="AE272" s="294"/>
      <c r="AF272" s="294">
        <v>5</v>
      </c>
      <c r="AG272" s="294">
        <v>5</v>
      </c>
      <c r="AH272" s="294">
        <v>1</v>
      </c>
      <c r="AI272" s="482"/>
      <c r="AJ272" s="482"/>
      <c r="AK272" s="482"/>
      <c r="AL272" s="482"/>
      <c r="AM272" s="482"/>
      <c r="AN272" s="482"/>
    </row>
    <row r="273" spans="1:40" ht="54" x14ac:dyDescent="0.25">
      <c r="A273" s="472">
        <v>238</v>
      </c>
      <c r="B273" s="472" t="s">
        <v>232</v>
      </c>
      <c r="C273" s="472" t="s">
        <v>2470</v>
      </c>
      <c r="D273" s="472" t="s">
        <v>2132</v>
      </c>
      <c r="E273" s="202" t="s">
        <v>2557</v>
      </c>
      <c r="F273" s="202" t="s">
        <v>2469</v>
      </c>
      <c r="G273" s="202"/>
      <c r="H273" s="481">
        <v>5</v>
      </c>
      <c r="I273" s="481">
        <v>1</v>
      </c>
      <c r="J273" s="482"/>
      <c r="K273" s="482"/>
      <c r="L273" s="482">
        <v>1</v>
      </c>
      <c r="M273" s="482"/>
      <c r="N273" s="482"/>
      <c r="O273" s="482">
        <v>1</v>
      </c>
      <c r="P273" s="482">
        <v>2</v>
      </c>
      <c r="Q273" s="482">
        <v>1</v>
      </c>
      <c r="R273" s="482"/>
      <c r="S273" s="482">
        <v>1</v>
      </c>
      <c r="T273" s="482"/>
      <c r="U273" s="482"/>
      <c r="V273" s="482">
        <v>1</v>
      </c>
      <c r="W273" s="482">
        <v>1</v>
      </c>
      <c r="X273" s="482"/>
      <c r="Y273" s="482"/>
      <c r="Z273" s="482">
        <v>1</v>
      </c>
      <c r="AA273" s="482">
        <v>1</v>
      </c>
      <c r="AB273" s="482"/>
      <c r="AC273" s="482">
        <v>1</v>
      </c>
      <c r="AD273" s="482"/>
      <c r="AE273" s="482">
        <v>1</v>
      </c>
      <c r="AF273" s="482">
        <v>5</v>
      </c>
      <c r="AG273" s="482">
        <v>5</v>
      </c>
      <c r="AH273" s="482">
        <v>1</v>
      </c>
      <c r="AI273" s="482">
        <v>2</v>
      </c>
      <c r="AJ273" s="482"/>
      <c r="AK273" s="482"/>
      <c r="AL273" s="482"/>
      <c r="AM273" s="482"/>
      <c r="AN273" s="482"/>
    </row>
    <row r="274" spans="1:40" ht="54" x14ac:dyDescent="0.25">
      <c r="A274" s="472">
        <v>239</v>
      </c>
      <c r="B274" s="472" t="s">
        <v>232</v>
      </c>
      <c r="C274" s="472" t="s">
        <v>1788</v>
      </c>
      <c r="D274" s="472" t="s">
        <v>2132</v>
      </c>
      <c r="E274" s="202" t="s">
        <v>1789</v>
      </c>
      <c r="F274" s="202" t="s">
        <v>1790</v>
      </c>
      <c r="G274" s="202"/>
      <c r="H274" s="293">
        <v>5</v>
      </c>
      <c r="I274" s="293">
        <v>1</v>
      </c>
      <c r="J274" s="294"/>
      <c r="K274" s="294"/>
      <c r="L274" s="294">
        <v>1</v>
      </c>
      <c r="M274" s="294"/>
      <c r="N274" s="294"/>
      <c r="O274" s="294">
        <v>1</v>
      </c>
      <c r="P274" s="294">
        <v>2</v>
      </c>
      <c r="Q274" s="294">
        <v>1</v>
      </c>
      <c r="R274" s="294"/>
      <c r="S274" s="294">
        <v>5</v>
      </c>
      <c r="T274" s="294"/>
      <c r="U274" s="294"/>
      <c r="V274" s="294">
        <v>1</v>
      </c>
      <c r="W274" s="294"/>
      <c r="X274" s="294"/>
      <c r="Y274" s="294"/>
      <c r="Z274" s="294">
        <v>2</v>
      </c>
      <c r="AA274" s="294">
        <v>1</v>
      </c>
      <c r="AB274" s="294"/>
      <c r="AC274" s="294"/>
      <c r="AD274" s="294"/>
      <c r="AE274" s="294">
        <v>1</v>
      </c>
      <c r="AF274" s="294">
        <v>10</v>
      </c>
      <c r="AG274" s="294">
        <v>10</v>
      </c>
      <c r="AH274" s="294">
        <v>10</v>
      </c>
      <c r="AI274" s="482"/>
      <c r="AJ274" s="482"/>
      <c r="AK274" s="482"/>
      <c r="AL274" s="482"/>
      <c r="AM274" s="482"/>
      <c r="AN274" s="482"/>
    </row>
    <row r="275" spans="1:40" ht="54" x14ac:dyDescent="0.25">
      <c r="A275" s="472">
        <v>240</v>
      </c>
      <c r="B275" s="472" t="s">
        <v>232</v>
      </c>
      <c r="C275" s="472" t="s">
        <v>1791</v>
      </c>
      <c r="D275" s="472" t="s">
        <v>2132</v>
      </c>
      <c r="E275" s="202" t="s">
        <v>1792</v>
      </c>
      <c r="F275" s="202" t="s">
        <v>1793</v>
      </c>
      <c r="G275" s="202"/>
      <c r="H275" s="293">
        <v>5</v>
      </c>
      <c r="I275" s="293">
        <v>1</v>
      </c>
      <c r="J275" s="294"/>
      <c r="K275" s="294"/>
      <c r="L275" s="294"/>
      <c r="M275" s="294"/>
      <c r="N275" s="294"/>
      <c r="O275" s="294">
        <v>1</v>
      </c>
      <c r="P275" s="294">
        <v>2</v>
      </c>
      <c r="Q275" s="294">
        <v>1</v>
      </c>
      <c r="R275" s="294"/>
      <c r="S275" s="294">
        <v>1</v>
      </c>
      <c r="T275" s="294"/>
      <c r="U275" s="294"/>
      <c r="V275" s="294">
        <v>1</v>
      </c>
      <c r="W275" s="294">
        <v>1</v>
      </c>
      <c r="X275" s="294"/>
      <c r="Y275" s="294"/>
      <c r="Z275" s="294">
        <v>1</v>
      </c>
      <c r="AA275" s="294">
        <v>1</v>
      </c>
      <c r="AB275" s="294"/>
      <c r="AC275" s="294">
        <v>1</v>
      </c>
      <c r="AD275" s="294"/>
      <c r="AE275" s="294">
        <v>1</v>
      </c>
      <c r="AF275" s="294">
        <v>5</v>
      </c>
      <c r="AG275" s="294">
        <v>5</v>
      </c>
      <c r="AH275" s="294">
        <v>1</v>
      </c>
      <c r="AI275" s="294">
        <v>2</v>
      </c>
      <c r="AJ275" s="482"/>
      <c r="AK275" s="482"/>
      <c r="AL275" s="482"/>
      <c r="AM275" s="482"/>
      <c r="AN275" s="482"/>
    </row>
    <row r="276" spans="1:40" ht="54" x14ac:dyDescent="0.25">
      <c r="A276" s="472">
        <v>241</v>
      </c>
      <c r="B276" s="472" t="s">
        <v>232</v>
      </c>
      <c r="C276" s="472" t="s">
        <v>1794</v>
      </c>
      <c r="D276" s="472" t="s">
        <v>2132</v>
      </c>
      <c r="E276" s="202" t="s">
        <v>1795</v>
      </c>
      <c r="F276" s="202" t="s">
        <v>1796</v>
      </c>
      <c r="G276" s="202"/>
      <c r="H276" s="293">
        <v>5</v>
      </c>
      <c r="I276" s="293">
        <v>1</v>
      </c>
      <c r="J276" s="294"/>
      <c r="K276" s="294"/>
      <c r="L276" s="294">
        <v>1</v>
      </c>
      <c r="M276" s="294"/>
      <c r="N276" s="294"/>
      <c r="O276" s="294">
        <v>1</v>
      </c>
      <c r="P276" s="294">
        <v>2</v>
      </c>
      <c r="Q276" s="294">
        <v>1</v>
      </c>
      <c r="R276" s="294"/>
      <c r="S276" s="294">
        <v>1</v>
      </c>
      <c r="T276" s="294"/>
      <c r="U276" s="294"/>
      <c r="V276" s="294">
        <v>1</v>
      </c>
      <c r="W276" s="294"/>
      <c r="X276" s="294"/>
      <c r="Y276" s="294"/>
      <c r="Z276" s="294"/>
      <c r="AA276" s="294">
        <v>1</v>
      </c>
      <c r="AB276" s="294"/>
      <c r="AC276" s="294">
        <v>1</v>
      </c>
      <c r="AD276" s="294"/>
      <c r="AE276" s="294">
        <v>1</v>
      </c>
      <c r="AF276" s="294">
        <v>5</v>
      </c>
      <c r="AG276" s="294">
        <v>5</v>
      </c>
      <c r="AH276" s="294">
        <v>1</v>
      </c>
      <c r="AI276" s="482"/>
      <c r="AJ276" s="482"/>
      <c r="AK276" s="482"/>
      <c r="AL276" s="482"/>
      <c r="AM276" s="482"/>
      <c r="AN276" s="482"/>
    </row>
    <row r="277" spans="1:40" ht="54" x14ac:dyDescent="0.25">
      <c r="A277" s="472">
        <v>242</v>
      </c>
      <c r="B277" s="472" t="s">
        <v>232</v>
      </c>
      <c r="C277" s="472" t="s">
        <v>1794</v>
      </c>
      <c r="D277" s="472" t="s">
        <v>2132</v>
      </c>
      <c r="E277" s="202" t="s">
        <v>1797</v>
      </c>
      <c r="F277" s="202" t="s">
        <v>1798</v>
      </c>
      <c r="G277" s="202"/>
      <c r="H277" s="291">
        <v>5</v>
      </c>
      <c r="I277" s="291">
        <v>1</v>
      </c>
      <c r="J277" s="292"/>
      <c r="K277" s="292"/>
      <c r="L277" s="292">
        <v>1</v>
      </c>
      <c r="M277" s="292">
        <v>1</v>
      </c>
      <c r="N277" s="292"/>
      <c r="O277" s="292">
        <v>1</v>
      </c>
      <c r="P277" s="292">
        <v>2</v>
      </c>
      <c r="Q277" s="292">
        <v>1</v>
      </c>
      <c r="R277" s="292"/>
      <c r="S277" s="292">
        <v>2</v>
      </c>
      <c r="T277" s="292"/>
      <c r="U277" s="292"/>
      <c r="V277" s="292">
        <v>1</v>
      </c>
      <c r="W277" s="292"/>
      <c r="X277" s="292"/>
      <c r="Y277" s="292"/>
      <c r="Z277" s="292">
        <v>1</v>
      </c>
      <c r="AA277" s="292">
        <v>1</v>
      </c>
      <c r="AB277" s="292"/>
      <c r="AC277" s="292">
        <v>1</v>
      </c>
      <c r="AD277" s="292"/>
      <c r="AE277" s="292">
        <v>1</v>
      </c>
      <c r="AF277" s="292">
        <v>7</v>
      </c>
      <c r="AG277" s="292">
        <v>10</v>
      </c>
      <c r="AH277" s="292">
        <v>3</v>
      </c>
      <c r="AI277" s="495"/>
      <c r="AJ277" s="495"/>
      <c r="AK277" s="495"/>
      <c r="AL277" s="495"/>
      <c r="AM277" s="495"/>
      <c r="AN277" s="495"/>
    </row>
    <row r="278" spans="1:40" ht="54" x14ac:dyDescent="0.25">
      <c r="A278" s="472">
        <v>243</v>
      </c>
      <c r="B278" s="472" t="s">
        <v>232</v>
      </c>
      <c r="C278" s="472" t="s">
        <v>1799</v>
      </c>
      <c r="D278" s="472" t="s">
        <v>2132</v>
      </c>
      <c r="E278" s="202" t="s">
        <v>1800</v>
      </c>
      <c r="F278" s="202" t="s">
        <v>1801</v>
      </c>
      <c r="G278" s="202"/>
      <c r="H278" s="293">
        <v>6</v>
      </c>
      <c r="I278" s="293">
        <v>1</v>
      </c>
      <c r="J278" s="294"/>
      <c r="K278" s="294"/>
      <c r="L278" s="294">
        <v>1</v>
      </c>
      <c r="M278" s="294"/>
      <c r="N278" s="294"/>
      <c r="O278" s="294">
        <v>1</v>
      </c>
      <c r="P278" s="294">
        <v>2</v>
      </c>
      <c r="Q278" s="294">
        <v>1</v>
      </c>
      <c r="R278" s="294"/>
      <c r="S278" s="294">
        <v>2</v>
      </c>
      <c r="T278" s="294"/>
      <c r="U278" s="294"/>
      <c r="V278" s="294">
        <v>1</v>
      </c>
      <c r="W278" s="294"/>
      <c r="X278" s="294"/>
      <c r="Y278" s="294"/>
      <c r="Z278" s="294">
        <v>1</v>
      </c>
      <c r="AA278" s="294">
        <v>1</v>
      </c>
      <c r="AB278" s="294"/>
      <c r="AC278" s="294">
        <v>1</v>
      </c>
      <c r="AD278" s="294"/>
      <c r="AE278" s="294">
        <v>1</v>
      </c>
      <c r="AF278" s="294">
        <v>7</v>
      </c>
      <c r="AG278" s="294">
        <v>10</v>
      </c>
      <c r="AH278" s="294">
        <v>3</v>
      </c>
      <c r="AI278" s="482"/>
      <c r="AJ278" s="482"/>
      <c r="AK278" s="482"/>
      <c r="AL278" s="482"/>
      <c r="AM278" s="482"/>
      <c r="AN278" s="482"/>
    </row>
    <row r="279" spans="1:40" ht="54" x14ac:dyDescent="0.25">
      <c r="A279" s="472">
        <v>244</v>
      </c>
      <c r="B279" s="472" t="s">
        <v>232</v>
      </c>
      <c r="C279" s="472" t="s">
        <v>1763</v>
      </c>
      <c r="D279" s="472" t="s">
        <v>2132</v>
      </c>
      <c r="E279" s="202" t="s">
        <v>1802</v>
      </c>
      <c r="F279" s="202" t="s">
        <v>1803</v>
      </c>
      <c r="G279" s="202"/>
      <c r="H279" s="293">
        <v>4</v>
      </c>
      <c r="I279" s="293">
        <v>1</v>
      </c>
      <c r="J279" s="294"/>
      <c r="K279" s="294"/>
      <c r="L279" s="294">
        <v>1</v>
      </c>
      <c r="M279" s="294"/>
      <c r="N279" s="294"/>
      <c r="O279" s="294">
        <v>1</v>
      </c>
      <c r="P279" s="294">
        <v>2</v>
      </c>
      <c r="Q279" s="294">
        <v>1</v>
      </c>
      <c r="R279" s="294"/>
      <c r="S279" s="294">
        <v>2</v>
      </c>
      <c r="T279" s="294"/>
      <c r="U279" s="294"/>
      <c r="V279" s="294">
        <v>2</v>
      </c>
      <c r="W279" s="294"/>
      <c r="X279" s="294"/>
      <c r="Y279" s="294"/>
      <c r="Z279" s="294"/>
      <c r="AA279" s="294">
        <v>1</v>
      </c>
      <c r="AB279" s="294"/>
      <c r="AC279" s="294">
        <v>1</v>
      </c>
      <c r="AD279" s="294"/>
      <c r="AE279" s="294">
        <v>1</v>
      </c>
      <c r="AF279" s="294">
        <v>7</v>
      </c>
      <c r="AG279" s="294">
        <v>10</v>
      </c>
      <c r="AH279" s="294">
        <v>3</v>
      </c>
      <c r="AI279" s="482"/>
      <c r="AJ279" s="482"/>
      <c r="AK279" s="482"/>
      <c r="AL279" s="482"/>
      <c r="AM279" s="482"/>
      <c r="AN279" s="482"/>
    </row>
    <row r="280" spans="1:40" ht="54" x14ac:dyDescent="0.25">
      <c r="A280" s="472">
        <v>245</v>
      </c>
      <c r="B280" s="472" t="s">
        <v>232</v>
      </c>
      <c r="C280" s="472" t="s">
        <v>1609</v>
      </c>
      <c r="D280" s="472" t="s">
        <v>2132</v>
      </c>
      <c r="E280" s="202" t="s">
        <v>2556</v>
      </c>
      <c r="F280" s="202" t="s">
        <v>2467</v>
      </c>
      <c r="G280" s="202"/>
      <c r="H280" s="481">
        <v>4</v>
      </c>
      <c r="I280" s="481">
        <v>1</v>
      </c>
      <c r="J280" s="482"/>
      <c r="K280" s="482"/>
      <c r="L280" s="482"/>
      <c r="M280" s="482"/>
      <c r="N280" s="482"/>
      <c r="O280" s="482"/>
      <c r="P280" s="482">
        <v>2</v>
      </c>
      <c r="Q280" s="482">
        <v>1</v>
      </c>
      <c r="R280" s="482"/>
      <c r="S280" s="482">
        <v>1</v>
      </c>
      <c r="T280" s="482"/>
      <c r="U280" s="482"/>
      <c r="V280" s="482"/>
      <c r="W280" s="482">
        <v>1</v>
      </c>
      <c r="X280" s="482"/>
      <c r="Y280" s="482"/>
      <c r="Z280" s="482"/>
      <c r="AA280" s="482"/>
      <c r="AB280" s="482"/>
      <c r="AC280" s="482">
        <v>1</v>
      </c>
      <c r="AD280" s="482"/>
      <c r="AE280" s="482"/>
      <c r="AF280" s="482">
        <v>5</v>
      </c>
      <c r="AG280" s="482">
        <v>5</v>
      </c>
      <c r="AH280" s="482">
        <v>1</v>
      </c>
      <c r="AI280" s="482"/>
      <c r="AJ280" s="482"/>
      <c r="AK280" s="482"/>
      <c r="AL280" s="482"/>
      <c r="AM280" s="482"/>
      <c r="AN280" s="482"/>
    </row>
    <row r="281" spans="1:40" ht="54" x14ac:dyDescent="0.25">
      <c r="A281" s="472">
        <v>246</v>
      </c>
      <c r="B281" s="472" t="s">
        <v>232</v>
      </c>
      <c r="C281" s="472" t="s">
        <v>2471</v>
      </c>
      <c r="D281" s="472" t="s">
        <v>2132</v>
      </c>
      <c r="E281" s="202" t="s">
        <v>2555</v>
      </c>
      <c r="F281" s="202" t="s">
        <v>2472</v>
      </c>
      <c r="G281" s="202"/>
      <c r="H281" s="481">
        <v>4</v>
      </c>
      <c r="I281" s="481">
        <v>1</v>
      </c>
      <c r="J281" s="482"/>
      <c r="K281" s="482"/>
      <c r="L281" s="482"/>
      <c r="M281" s="482"/>
      <c r="N281" s="482"/>
      <c r="O281" s="482">
        <v>1</v>
      </c>
      <c r="P281" s="482">
        <v>2</v>
      </c>
      <c r="Q281" s="482">
        <v>1</v>
      </c>
      <c r="R281" s="482"/>
      <c r="S281" s="482">
        <v>1</v>
      </c>
      <c r="T281" s="482"/>
      <c r="U281" s="482"/>
      <c r="V281" s="482">
        <v>1</v>
      </c>
      <c r="W281" s="482"/>
      <c r="X281" s="482"/>
      <c r="Y281" s="482"/>
      <c r="Z281" s="482">
        <v>1</v>
      </c>
      <c r="AA281" s="482">
        <v>1</v>
      </c>
      <c r="AB281" s="482"/>
      <c r="AC281" s="482"/>
      <c r="AD281" s="482"/>
      <c r="AE281" s="482">
        <v>1</v>
      </c>
      <c r="AF281" s="482">
        <v>5</v>
      </c>
      <c r="AG281" s="482">
        <v>5</v>
      </c>
      <c r="AH281" s="482">
        <v>1</v>
      </c>
      <c r="AI281" s="482"/>
      <c r="AJ281" s="482"/>
      <c r="AK281" s="482"/>
      <c r="AL281" s="482"/>
      <c r="AM281" s="482"/>
      <c r="AN281" s="482"/>
    </row>
    <row r="282" spans="1:40" ht="54" x14ac:dyDescent="0.25">
      <c r="A282" s="472">
        <v>247</v>
      </c>
      <c r="B282" s="472" t="s">
        <v>232</v>
      </c>
      <c r="C282" s="472" t="s">
        <v>1804</v>
      </c>
      <c r="D282" s="472" t="s">
        <v>2132</v>
      </c>
      <c r="E282" s="202" t="s">
        <v>1805</v>
      </c>
      <c r="F282" s="202" t="s">
        <v>1806</v>
      </c>
      <c r="G282" s="202"/>
      <c r="H282" s="293">
        <v>6</v>
      </c>
      <c r="I282" s="293">
        <v>1</v>
      </c>
      <c r="J282" s="294"/>
      <c r="K282" s="294"/>
      <c r="L282" s="294">
        <v>1</v>
      </c>
      <c r="M282" s="294"/>
      <c r="N282" s="294"/>
      <c r="O282" s="294">
        <v>1</v>
      </c>
      <c r="P282" s="294">
        <v>2</v>
      </c>
      <c r="Q282" s="294">
        <v>1</v>
      </c>
      <c r="R282" s="294"/>
      <c r="S282" s="294">
        <v>1</v>
      </c>
      <c r="T282" s="294"/>
      <c r="U282" s="294"/>
      <c r="V282" s="294">
        <v>1</v>
      </c>
      <c r="W282" s="294">
        <v>1</v>
      </c>
      <c r="X282" s="294"/>
      <c r="Y282" s="294"/>
      <c r="Z282" s="294"/>
      <c r="AA282" s="294">
        <v>1</v>
      </c>
      <c r="AB282" s="294"/>
      <c r="AC282" s="294">
        <v>1</v>
      </c>
      <c r="AD282" s="294"/>
      <c r="AE282" s="294">
        <v>1</v>
      </c>
      <c r="AF282" s="294">
        <v>5</v>
      </c>
      <c r="AG282" s="294">
        <v>5</v>
      </c>
      <c r="AH282" s="294">
        <v>1</v>
      </c>
      <c r="AI282" s="482"/>
      <c r="AJ282" s="482"/>
      <c r="AK282" s="482"/>
      <c r="AL282" s="482"/>
      <c r="AM282" s="482"/>
      <c r="AN282" s="482"/>
    </row>
    <row r="283" spans="1:40" ht="54" x14ac:dyDescent="0.25">
      <c r="A283" s="472">
        <v>248</v>
      </c>
      <c r="B283" s="472" t="s">
        <v>232</v>
      </c>
      <c r="C283" s="472" t="s">
        <v>1807</v>
      </c>
      <c r="D283" s="472" t="s">
        <v>2132</v>
      </c>
      <c r="E283" s="202" t="s">
        <v>1808</v>
      </c>
      <c r="F283" s="202" t="s">
        <v>1809</v>
      </c>
      <c r="G283" s="202"/>
      <c r="H283" s="293">
        <v>4</v>
      </c>
      <c r="I283" s="293">
        <v>1</v>
      </c>
      <c r="J283" s="294"/>
      <c r="K283" s="294"/>
      <c r="L283" s="294"/>
      <c r="M283" s="294"/>
      <c r="N283" s="294"/>
      <c r="O283" s="294">
        <v>1</v>
      </c>
      <c r="P283" s="294">
        <v>2</v>
      </c>
      <c r="Q283" s="294">
        <v>1</v>
      </c>
      <c r="R283" s="294"/>
      <c r="S283" s="294">
        <v>1</v>
      </c>
      <c r="T283" s="294"/>
      <c r="U283" s="294"/>
      <c r="V283" s="294">
        <v>1</v>
      </c>
      <c r="W283" s="294"/>
      <c r="X283" s="294"/>
      <c r="Y283" s="294"/>
      <c r="Z283" s="294">
        <v>1</v>
      </c>
      <c r="AA283" s="294">
        <v>1</v>
      </c>
      <c r="AB283" s="294"/>
      <c r="AC283" s="294"/>
      <c r="AD283" s="294"/>
      <c r="AE283" s="294">
        <v>1</v>
      </c>
      <c r="AF283" s="294">
        <v>5</v>
      </c>
      <c r="AG283" s="294">
        <v>5</v>
      </c>
      <c r="AH283" s="294">
        <v>1</v>
      </c>
      <c r="AI283" s="482"/>
      <c r="AJ283" s="482"/>
      <c r="AK283" s="482"/>
      <c r="AL283" s="482"/>
      <c r="AM283" s="482"/>
      <c r="AN283" s="482"/>
    </row>
    <row r="284" spans="1:40" ht="18" x14ac:dyDescent="0.25">
      <c r="A284" s="200" t="s">
        <v>137</v>
      </c>
      <c r="B284" s="198"/>
      <c r="C284" s="198"/>
      <c r="D284" s="198"/>
      <c r="E284" s="198"/>
      <c r="F284" s="198"/>
      <c r="G284" s="200"/>
      <c r="H284" s="200">
        <f>SUM(H258:H283)</f>
        <v>157</v>
      </c>
      <c r="I284" s="200">
        <f t="shared" ref="I284:AN284" si="34">SUM(I258:I283)</f>
        <v>29</v>
      </c>
      <c r="J284" s="200">
        <f t="shared" si="34"/>
        <v>1</v>
      </c>
      <c r="K284" s="200">
        <f t="shared" si="34"/>
        <v>0</v>
      </c>
      <c r="L284" s="200">
        <f t="shared" si="34"/>
        <v>12</v>
      </c>
      <c r="M284" s="200">
        <f t="shared" si="34"/>
        <v>4</v>
      </c>
      <c r="N284" s="200">
        <f t="shared" si="34"/>
        <v>0</v>
      </c>
      <c r="O284" s="200">
        <f t="shared" si="34"/>
        <v>28</v>
      </c>
      <c r="P284" s="200">
        <f t="shared" si="34"/>
        <v>55</v>
      </c>
      <c r="Q284" s="200">
        <f t="shared" si="34"/>
        <v>29</v>
      </c>
      <c r="R284" s="200">
        <f t="shared" si="34"/>
        <v>0</v>
      </c>
      <c r="S284" s="200">
        <f t="shared" si="34"/>
        <v>39</v>
      </c>
      <c r="T284" s="200">
        <f t="shared" si="34"/>
        <v>0</v>
      </c>
      <c r="U284" s="200">
        <f t="shared" si="34"/>
        <v>0</v>
      </c>
      <c r="V284" s="200">
        <f t="shared" si="34"/>
        <v>28</v>
      </c>
      <c r="W284" s="200">
        <f t="shared" si="34"/>
        <v>11</v>
      </c>
      <c r="X284" s="200">
        <f t="shared" si="34"/>
        <v>0</v>
      </c>
      <c r="Y284" s="200">
        <f t="shared" si="34"/>
        <v>0</v>
      </c>
      <c r="Z284" s="200">
        <f t="shared" si="34"/>
        <v>15</v>
      </c>
      <c r="AA284" s="200">
        <f t="shared" si="34"/>
        <v>24</v>
      </c>
      <c r="AB284" s="200">
        <f t="shared" si="34"/>
        <v>0</v>
      </c>
      <c r="AC284" s="200">
        <f t="shared" si="34"/>
        <v>19</v>
      </c>
      <c r="AD284" s="200">
        <f t="shared" si="34"/>
        <v>0</v>
      </c>
      <c r="AE284" s="200">
        <f t="shared" si="34"/>
        <v>27</v>
      </c>
      <c r="AF284" s="200">
        <f t="shared" si="34"/>
        <v>159</v>
      </c>
      <c r="AG284" s="200">
        <f t="shared" si="34"/>
        <v>195</v>
      </c>
      <c r="AH284" s="200">
        <f t="shared" si="34"/>
        <v>53</v>
      </c>
      <c r="AI284" s="200">
        <f t="shared" si="34"/>
        <v>10</v>
      </c>
      <c r="AJ284" s="200">
        <f t="shared" si="34"/>
        <v>0</v>
      </c>
      <c r="AK284" s="200">
        <f t="shared" si="34"/>
        <v>0</v>
      </c>
      <c r="AL284" s="200">
        <f t="shared" si="34"/>
        <v>0</v>
      </c>
      <c r="AM284" s="200">
        <f t="shared" si="34"/>
        <v>0</v>
      </c>
      <c r="AN284" s="200">
        <f t="shared" si="34"/>
        <v>0</v>
      </c>
    </row>
    <row r="285" spans="1:40" ht="18" x14ac:dyDescent="0.25">
      <c r="A285" s="502" t="s">
        <v>2554</v>
      </c>
      <c r="B285" s="478"/>
      <c r="C285" s="478"/>
      <c r="D285" s="478"/>
      <c r="E285" s="478"/>
      <c r="F285" s="478"/>
      <c r="G285" s="502"/>
      <c r="H285" s="502">
        <f>H284</f>
        <v>157</v>
      </c>
      <c r="I285" s="502">
        <f t="shared" ref="I285:AN285" si="35">I284</f>
        <v>29</v>
      </c>
      <c r="J285" s="502">
        <f t="shared" si="35"/>
        <v>1</v>
      </c>
      <c r="K285" s="502">
        <f t="shared" si="35"/>
        <v>0</v>
      </c>
      <c r="L285" s="502">
        <f t="shared" si="35"/>
        <v>12</v>
      </c>
      <c r="M285" s="502">
        <f t="shared" si="35"/>
        <v>4</v>
      </c>
      <c r="N285" s="502">
        <f t="shared" si="35"/>
        <v>0</v>
      </c>
      <c r="O285" s="502">
        <f t="shared" si="35"/>
        <v>28</v>
      </c>
      <c r="P285" s="502">
        <f t="shared" si="35"/>
        <v>55</v>
      </c>
      <c r="Q285" s="502">
        <f t="shared" si="35"/>
        <v>29</v>
      </c>
      <c r="R285" s="502">
        <f t="shared" si="35"/>
        <v>0</v>
      </c>
      <c r="S285" s="502">
        <f t="shared" si="35"/>
        <v>39</v>
      </c>
      <c r="T285" s="502">
        <f t="shared" si="35"/>
        <v>0</v>
      </c>
      <c r="U285" s="502">
        <f t="shared" si="35"/>
        <v>0</v>
      </c>
      <c r="V285" s="502">
        <f t="shared" si="35"/>
        <v>28</v>
      </c>
      <c r="W285" s="502">
        <f t="shared" si="35"/>
        <v>11</v>
      </c>
      <c r="X285" s="502">
        <f t="shared" si="35"/>
        <v>0</v>
      </c>
      <c r="Y285" s="502">
        <f t="shared" si="35"/>
        <v>0</v>
      </c>
      <c r="Z285" s="502">
        <f t="shared" si="35"/>
        <v>15</v>
      </c>
      <c r="AA285" s="502">
        <f t="shared" si="35"/>
        <v>24</v>
      </c>
      <c r="AB285" s="502">
        <f t="shared" si="35"/>
        <v>0</v>
      </c>
      <c r="AC285" s="502">
        <f t="shared" si="35"/>
        <v>19</v>
      </c>
      <c r="AD285" s="502">
        <f t="shared" si="35"/>
        <v>0</v>
      </c>
      <c r="AE285" s="502">
        <f t="shared" si="35"/>
        <v>27</v>
      </c>
      <c r="AF285" s="502">
        <f t="shared" si="35"/>
        <v>159</v>
      </c>
      <c r="AG285" s="502">
        <f t="shared" si="35"/>
        <v>195</v>
      </c>
      <c r="AH285" s="502">
        <f t="shared" si="35"/>
        <v>53</v>
      </c>
      <c r="AI285" s="502">
        <f t="shared" si="35"/>
        <v>10</v>
      </c>
      <c r="AJ285" s="502">
        <f t="shared" si="35"/>
        <v>0</v>
      </c>
      <c r="AK285" s="502">
        <f t="shared" si="35"/>
        <v>0</v>
      </c>
      <c r="AL285" s="502">
        <f t="shared" si="35"/>
        <v>0</v>
      </c>
      <c r="AM285" s="502">
        <f t="shared" si="35"/>
        <v>0</v>
      </c>
      <c r="AN285" s="502">
        <f t="shared" si="35"/>
        <v>0</v>
      </c>
    </row>
    <row r="286" spans="1:40" ht="54" x14ac:dyDescent="0.35">
      <c r="A286" s="472">
        <v>249</v>
      </c>
      <c r="B286" s="472" t="s">
        <v>233</v>
      </c>
      <c r="C286" s="472" t="s">
        <v>1810</v>
      </c>
      <c r="D286" s="472" t="s">
        <v>2133</v>
      </c>
      <c r="E286" s="472" t="s">
        <v>1811</v>
      </c>
      <c r="F286" s="472" t="s">
        <v>1422</v>
      </c>
      <c r="G286" s="472"/>
      <c r="H286" s="284">
        <v>10</v>
      </c>
      <c r="I286" s="284">
        <v>1</v>
      </c>
      <c r="J286" s="284"/>
      <c r="K286" s="284"/>
      <c r="L286" s="284">
        <v>1</v>
      </c>
      <c r="M286" s="284"/>
      <c r="N286" s="284"/>
      <c r="O286" s="284">
        <v>1</v>
      </c>
      <c r="P286" s="284">
        <v>2</v>
      </c>
      <c r="Q286" s="284"/>
      <c r="R286" s="284"/>
      <c r="S286" s="284">
        <v>1</v>
      </c>
      <c r="T286" s="284"/>
      <c r="U286" s="284"/>
      <c r="V286" s="284"/>
      <c r="W286" s="284"/>
      <c r="X286" s="284"/>
      <c r="Y286" s="284">
        <v>1</v>
      </c>
      <c r="Z286" s="284"/>
      <c r="AA286" s="284">
        <v>1</v>
      </c>
      <c r="AB286" s="290">
        <v>1</v>
      </c>
      <c r="AC286" s="290"/>
      <c r="AD286" s="290"/>
      <c r="AE286" s="290">
        <v>2</v>
      </c>
      <c r="AF286" s="290">
        <v>10</v>
      </c>
      <c r="AG286" s="290">
        <v>10</v>
      </c>
      <c r="AH286" s="290">
        <v>10</v>
      </c>
      <c r="AI286" s="290">
        <v>2</v>
      </c>
      <c r="AJ286" s="290"/>
      <c r="AK286" s="290"/>
      <c r="AL286" s="290"/>
      <c r="AM286" s="290"/>
      <c r="AN286" s="290"/>
    </row>
    <row r="287" spans="1:40" ht="54" x14ac:dyDescent="0.35">
      <c r="A287" s="472">
        <v>250</v>
      </c>
      <c r="B287" s="472" t="s">
        <v>233</v>
      </c>
      <c r="C287" s="472" t="s">
        <v>1812</v>
      </c>
      <c r="D287" s="472" t="s">
        <v>2133</v>
      </c>
      <c r="E287" s="472" t="s">
        <v>1813</v>
      </c>
      <c r="F287" s="472" t="s">
        <v>1814</v>
      </c>
      <c r="G287" s="472"/>
      <c r="H287" s="281">
        <v>6</v>
      </c>
      <c r="I287" s="281">
        <v>1</v>
      </c>
      <c r="J287" s="281"/>
      <c r="K287" s="281"/>
      <c r="L287" s="281">
        <v>2</v>
      </c>
      <c r="M287" s="281"/>
      <c r="N287" s="281"/>
      <c r="O287" s="281">
        <v>1</v>
      </c>
      <c r="P287" s="281">
        <v>4</v>
      </c>
      <c r="Q287" s="281"/>
      <c r="R287" s="281"/>
      <c r="S287" s="281">
        <v>1</v>
      </c>
      <c r="T287" s="281"/>
      <c r="U287" s="281"/>
      <c r="V287" s="281"/>
      <c r="W287" s="281"/>
      <c r="X287" s="281"/>
      <c r="Y287" s="281">
        <v>1</v>
      </c>
      <c r="Z287" s="281"/>
      <c r="AA287" s="281">
        <v>1</v>
      </c>
      <c r="AB287" s="296">
        <v>4</v>
      </c>
      <c r="AC287" s="296"/>
      <c r="AD287" s="296"/>
      <c r="AE287" s="296">
        <v>2</v>
      </c>
      <c r="AF287" s="296">
        <v>6</v>
      </c>
      <c r="AG287" s="296">
        <v>6</v>
      </c>
      <c r="AH287" s="296">
        <v>6</v>
      </c>
      <c r="AI287" s="296"/>
      <c r="AJ287" s="296"/>
      <c r="AK287" s="296"/>
      <c r="AL287" s="296"/>
      <c r="AM287" s="296"/>
      <c r="AN287" s="296"/>
    </row>
    <row r="288" spans="1:40" ht="54" x14ac:dyDescent="0.35">
      <c r="A288" s="472">
        <v>251</v>
      </c>
      <c r="B288" s="472" t="s">
        <v>233</v>
      </c>
      <c r="C288" s="472" t="s">
        <v>1815</v>
      </c>
      <c r="D288" s="472" t="s">
        <v>2133</v>
      </c>
      <c r="E288" s="472" t="s">
        <v>1816</v>
      </c>
      <c r="F288" s="472" t="s">
        <v>1817</v>
      </c>
      <c r="G288" s="472"/>
      <c r="H288" s="281">
        <v>4</v>
      </c>
      <c r="I288" s="281">
        <v>1</v>
      </c>
      <c r="J288" s="281"/>
      <c r="K288" s="281"/>
      <c r="L288" s="281">
        <v>1</v>
      </c>
      <c r="M288" s="281"/>
      <c r="N288" s="281"/>
      <c r="O288" s="281">
        <v>1</v>
      </c>
      <c r="P288" s="281">
        <v>4</v>
      </c>
      <c r="Q288" s="281"/>
      <c r="R288" s="281"/>
      <c r="S288" s="281">
        <v>1</v>
      </c>
      <c r="T288" s="281"/>
      <c r="U288" s="281"/>
      <c r="V288" s="281"/>
      <c r="W288" s="281"/>
      <c r="X288" s="281">
        <v>2</v>
      </c>
      <c r="Y288" s="281">
        <v>1</v>
      </c>
      <c r="Z288" s="281"/>
      <c r="AA288" s="281">
        <v>1</v>
      </c>
      <c r="AB288" s="296">
        <v>2</v>
      </c>
      <c r="AC288" s="296"/>
      <c r="AD288" s="296"/>
      <c r="AE288" s="296">
        <v>1</v>
      </c>
      <c r="AF288" s="296">
        <v>10</v>
      </c>
      <c r="AG288" s="296">
        <v>10</v>
      </c>
      <c r="AH288" s="296">
        <v>4</v>
      </c>
      <c r="AI288" s="296"/>
      <c r="AJ288" s="296"/>
      <c r="AK288" s="296"/>
      <c r="AL288" s="296"/>
      <c r="AM288" s="296"/>
      <c r="AN288" s="296"/>
    </row>
    <row r="289" spans="1:40" ht="54" x14ac:dyDescent="0.35">
      <c r="A289" s="472">
        <v>252</v>
      </c>
      <c r="B289" s="472" t="s">
        <v>233</v>
      </c>
      <c r="C289" s="472" t="s">
        <v>1818</v>
      </c>
      <c r="D289" s="472" t="s">
        <v>2133</v>
      </c>
      <c r="E289" s="472" t="s">
        <v>1819</v>
      </c>
      <c r="F289" s="472" t="s">
        <v>1820</v>
      </c>
      <c r="G289" s="472"/>
      <c r="H289" s="281">
        <v>5</v>
      </c>
      <c r="I289" s="281">
        <v>1</v>
      </c>
      <c r="J289" s="281"/>
      <c r="K289" s="281"/>
      <c r="L289" s="281">
        <v>2</v>
      </c>
      <c r="M289" s="281"/>
      <c r="N289" s="281"/>
      <c r="O289" s="281">
        <v>1</v>
      </c>
      <c r="P289" s="281">
        <v>2</v>
      </c>
      <c r="Q289" s="281"/>
      <c r="R289" s="281"/>
      <c r="S289" s="281">
        <v>1</v>
      </c>
      <c r="T289" s="281"/>
      <c r="U289" s="281"/>
      <c r="V289" s="281"/>
      <c r="W289" s="281"/>
      <c r="X289" s="281">
        <v>1</v>
      </c>
      <c r="Y289" s="281">
        <v>1</v>
      </c>
      <c r="Z289" s="281">
        <v>1</v>
      </c>
      <c r="AA289" s="281"/>
      <c r="AB289" s="296">
        <v>1</v>
      </c>
      <c r="AC289" s="296"/>
      <c r="AD289" s="296"/>
      <c r="AE289" s="296">
        <v>1</v>
      </c>
      <c r="AF289" s="296">
        <v>5</v>
      </c>
      <c r="AG289" s="296">
        <v>20</v>
      </c>
      <c r="AH289" s="296">
        <v>10</v>
      </c>
      <c r="AI289" s="296"/>
      <c r="AJ289" s="296"/>
      <c r="AK289" s="296"/>
      <c r="AL289" s="296"/>
      <c r="AM289" s="296"/>
      <c r="AN289" s="296"/>
    </row>
    <row r="290" spans="1:40" ht="54" x14ac:dyDescent="0.35">
      <c r="A290" s="472">
        <v>253</v>
      </c>
      <c r="B290" s="472" t="s">
        <v>233</v>
      </c>
      <c r="C290" s="472" t="s">
        <v>1821</v>
      </c>
      <c r="D290" s="472" t="s">
        <v>2133</v>
      </c>
      <c r="E290" s="472" t="s">
        <v>1822</v>
      </c>
      <c r="F290" s="472" t="s">
        <v>1823</v>
      </c>
      <c r="G290" s="472"/>
      <c r="H290" s="281">
        <v>8</v>
      </c>
      <c r="I290" s="281">
        <v>1</v>
      </c>
      <c r="J290" s="281"/>
      <c r="K290" s="281"/>
      <c r="L290" s="281">
        <v>1</v>
      </c>
      <c r="M290" s="281"/>
      <c r="N290" s="281"/>
      <c r="O290" s="281">
        <v>1</v>
      </c>
      <c r="P290" s="281">
        <v>5</v>
      </c>
      <c r="Q290" s="281"/>
      <c r="R290" s="281"/>
      <c r="S290" s="281">
        <v>1</v>
      </c>
      <c r="T290" s="281"/>
      <c r="U290" s="281"/>
      <c r="V290" s="281"/>
      <c r="W290" s="281"/>
      <c r="X290" s="281">
        <v>2</v>
      </c>
      <c r="Y290" s="281">
        <v>1</v>
      </c>
      <c r="Z290" s="281"/>
      <c r="AA290" s="281"/>
      <c r="AB290" s="296">
        <v>1</v>
      </c>
      <c r="AC290" s="296"/>
      <c r="AD290" s="296"/>
      <c r="AE290" s="296">
        <v>3</v>
      </c>
      <c r="AF290" s="296">
        <v>5</v>
      </c>
      <c r="AG290" s="296">
        <v>5</v>
      </c>
      <c r="AH290" s="296">
        <v>5</v>
      </c>
      <c r="AI290" s="296"/>
      <c r="AJ290" s="296"/>
      <c r="AK290" s="296"/>
      <c r="AL290" s="296"/>
      <c r="AM290" s="296"/>
      <c r="AN290" s="296"/>
    </row>
    <row r="291" spans="1:40" ht="54" x14ac:dyDescent="0.35">
      <c r="A291" s="472">
        <v>254</v>
      </c>
      <c r="B291" s="472" t="s">
        <v>233</v>
      </c>
      <c r="C291" s="472" t="s">
        <v>1815</v>
      </c>
      <c r="D291" s="472" t="s">
        <v>2133</v>
      </c>
      <c r="E291" s="472" t="s">
        <v>1824</v>
      </c>
      <c r="F291" s="472" t="s">
        <v>1825</v>
      </c>
      <c r="G291" s="472"/>
      <c r="H291" s="281">
        <v>10</v>
      </c>
      <c r="I291" s="281">
        <v>1</v>
      </c>
      <c r="J291" s="281">
        <v>1</v>
      </c>
      <c r="K291" s="281"/>
      <c r="L291" s="281">
        <v>1</v>
      </c>
      <c r="M291" s="281"/>
      <c r="N291" s="281"/>
      <c r="O291" s="281">
        <v>1</v>
      </c>
      <c r="P291" s="281">
        <v>3</v>
      </c>
      <c r="Q291" s="281"/>
      <c r="R291" s="281"/>
      <c r="S291" s="281">
        <v>1</v>
      </c>
      <c r="T291" s="281"/>
      <c r="U291" s="281"/>
      <c r="V291" s="281"/>
      <c r="W291" s="281"/>
      <c r="X291" s="281"/>
      <c r="Y291" s="281">
        <v>3</v>
      </c>
      <c r="Z291" s="281"/>
      <c r="AA291" s="281"/>
      <c r="AB291" s="296">
        <v>2</v>
      </c>
      <c r="AC291" s="296"/>
      <c r="AD291" s="296"/>
      <c r="AE291" s="296">
        <v>2</v>
      </c>
      <c r="AF291" s="296">
        <v>10</v>
      </c>
      <c r="AG291" s="296">
        <v>10</v>
      </c>
      <c r="AH291" s="296">
        <v>10</v>
      </c>
      <c r="AI291" s="296"/>
      <c r="AJ291" s="296"/>
      <c r="AK291" s="296"/>
      <c r="AL291" s="296"/>
      <c r="AM291" s="296"/>
      <c r="AN291" s="296"/>
    </row>
    <row r="292" spans="1:40" ht="54" x14ac:dyDescent="0.35">
      <c r="A292" s="472">
        <v>255</v>
      </c>
      <c r="B292" s="472" t="s">
        <v>233</v>
      </c>
      <c r="C292" s="472" t="s">
        <v>1826</v>
      </c>
      <c r="D292" s="472" t="s">
        <v>2133</v>
      </c>
      <c r="E292" s="472" t="s">
        <v>1827</v>
      </c>
      <c r="F292" s="472" t="s">
        <v>1828</v>
      </c>
      <c r="G292" s="472"/>
      <c r="H292" s="281">
        <v>5</v>
      </c>
      <c r="I292" s="281">
        <v>1</v>
      </c>
      <c r="J292" s="281"/>
      <c r="K292" s="281"/>
      <c r="L292" s="281">
        <v>1</v>
      </c>
      <c r="M292" s="281"/>
      <c r="N292" s="281"/>
      <c r="O292" s="281">
        <v>1</v>
      </c>
      <c r="P292" s="281">
        <v>3</v>
      </c>
      <c r="Q292" s="281"/>
      <c r="R292" s="281"/>
      <c r="S292" s="281">
        <v>1</v>
      </c>
      <c r="T292" s="281"/>
      <c r="U292" s="281"/>
      <c r="V292" s="281"/>
      <c r="W292" s="281"/>
      <c r="X292" s="281"/>
      <c r="Y292" s="281"/>
      <c r="Z292" s="281"/>
      <c r="AA292" s="281">
        <v>2</v>
      </c>
      <c r="AB292" s="296">
        <v>2</v>
      </c>
      <c r="AC292" s="296"/>
      <c r="AD292" s="296"/>
      <c r="AE292" s="296">
        <v>1</v>
      </c>
      <c r="AF292" s="296">
        <v>5</v>
      </c>
      <c r="AG292" s="296">
        <v>5</v>
      </c>
      <c r="AH292" s="296">
        <v>10</v>
      </c>
      <c r="AI292" s="296"/>
      <c r="AJ292" s="296"/>
      <c r="AK292" s="296"/>
      <c r="AL292" s="296"/>
      <c r="AM292" s="296"/>
      <c r="AN292" s="296"/>
    </row>
    <row r="293" spans="1:40" ht="54" x14ac:dyDescent="0.35">
      <c r="A293" s="472">
        <v>256</v>
      </c>
      <c r="B293" s="472" t="s">
        <v>233</v>
      </c>
      <c r="C293" s="472" t="s">
        <v>233</v>
      </c>
      <c r="D293" s="472" t="s">
        <v>2133</v>
      </c>
      <c r="E293" s="472" t="s">
        <v>1829</v>
      </c>
      <c r="F293" s="472" t="s">
        <v>1830</v>
      </c>
      <c r="G293" s="472"/>
      <c r="H293" s="281">
        <v>4</v>
      </c>
      <c r="I293" s="281">
        <v>1</v>
      </c>
      <c r="J293" s="281"/>
      <c r="K293" s="281"/>
      <c r="L293" s="281">
        <v>1</v>
      </c>
      <c r="M293" s="281"/>
      <c r="N293" s="281"/>
      <c r="O293" s="281">
        <v>1</v>
      </c>
      <c r="P293" s="281">
        <v>4</v>
      </c>
      <c r="Q293" s="281"/>
      <c r="R293" s="281"/>
      <c r="S293" s="281">
        <v>1</v>
      </c>
      <c r="T293" s="281"/>
      <c r="U293" s="281"/>
      <c r="V293" s="281"/>
      <c r="W293" s="281"/>
      <c r="X293" s="281">
        <v>2</v>
      </c>
      <c r="Y293" s="281">
        <v>2</v>
      </c>
      <c r="Z293" s="281"/>
      <c r="AA293" s="281"/>
      <c r="AB293" s="296">
        <v>1</v>
      </c>
      <c r="AC293" s="296"/>
      <c r="AD293" s="296"/>
      <c r="AE293" s="296">
        <v>1</v>
      </c>
      <c r="AF293" s="296">
        <v>5</v>
      </c>
      <c r="AG293" s="296">
        <v>10</v>
      </c>
      <c r="AH293" s="296">
        <v>6</v>
      </c>
      <c r="AI293" s="296"/>
      <c r="AJ293" s="296"/>
      <c r="AK293" s="296"/>
      <c r="AL293" s="296"/>
      <c r="AM293" s="296"/>
      <c r="AN293" s="296"/>
    </row>
    <row r="294" spans="1:40" ht="54" x14ac:dyDescent="0.35">
      <c r="A294" s="472">
        <v>257</v>
      </c>
      <c r="B294" s="472" t="s">
        <v>233</v>
      </c>
      <c r="C294" s="472" t="s">
        <v>1831</v>
      </c>
      <c r="D294" s="472" t="s">
        <v>2133</v>
      </c>
      <c r="E294" s="202" t="s">
        <v>1832</v>
      </c>
      <c r="F294" s="472" t="s">
        <v>1833</v>
      </c>
      <c r="G294" s="472"/>
      <c r="H294" s="284">
        <v>11</v>
      </c>
      <c r="I294" s="284">
        <v>1</v>
      </c>
      <c r="J294" s="284"/>
      <c r="K294" s="284">
        <v>1</v>
      </c>
      <c r="L294" s="284">
        <v>1</v>
      </c>
      <c r="M294" s="284">
        <v>1</v>
      </c>
      <c r="N294" s="284"/>
      <c r="O294" s="284">
        <v>2</v>
      </c>
      <c r="P294" s="284">
        <v>4</v>
      </c>
      <c r="Q294" s="284"/>
      <c r="R294" s="284"/>
      <c r="S294" s="284">
        <v>1</v>
      </c>
      <c r="T294" s="284"/>
      <c r="U294" s="284"/>
      <c r="V294" s="284"/>
      <c r="W294" s="284"/>
      <c r="X294" s="284">
        <v>2</v>
      </c>
      <c r="Y294" s="284"/>
      <c r="Z294" s="284">
        <v>1</v>
      </c>
      <c r="AA294" s="284">
        <v>1</v>
      </c>
      <c r="AB294" s="290">
        <v>1</v>
      </c>
      <c r="AC294" s="290"/>
      <c r="AD294" s="290"/>
      <c r="AE294" s="290">
        <v>2</v>
      </c>
      <c r="AF294" s="290">
        <v>22</v>
      </c>
      <c r="AG294" s="290">
        <v>20</v>
      </c>
      <c r="AH294" s="290">
        <v>10</v>
      </c>
      <c r="AI294" s="290"/>
      <c r="AJ294" s="290"/>
      <c r="AK294" s="290"/>
      <c r="AL294" s="290"/>
      <c r="AM294" s="290"/>
      <c r="AN294" s="290"/>
    </row>
    <row r="295" spans="1:40" ht="54" x14ac:dyDescent="0.35">
      <c r="A295" s="472">
        <v>258</v>
      </c>
      <c r="B295" s="472" t="s">
        <v>233</v>
      </c>
      <c r="C295" s="472" t="s">
        <v>1834</v>
      </c>
      <c r="D295" s="472" t="s">
        <v>2133</v>
      </c>
      <c r="E295" s="472" t="s">
        <v>1835</v>
      </c>
      <c r="F295" s="472" t="s">
        <v>1836</v>
      </c>
      <c r="G295" s="472"/>
      <c r="H295" s="281">
        <v>5</v>
      </c>
      <c r="I295" s="281">
        <v>1</v>
      </c>
      <c r="J295" s="281"/>
      <c r="K295" s="281"/>
      <c r="L295" s="281">
        <v>1</v>
      </c>
      <c r="M295" s="281"/>
      <c r="N295" s="281"/>
      <c r="O295" s="281">
        <v>2</v>
      </c>
      <c r="P295" s="281">
        <v>5</v>
      </c>
      <c r="Q295" s="281"/>
      <c r="R295" s="281"/>
      <c r="S295" s="281">
        <v>1</v>
      </c>
      <c r="T295" s="281"/>
      <c r="U295" s="281"/>
      <c r="V295" s="281"/>
      <c r="W295" s="281"/>
      <c r="X295" s="281">
        <v>1</v>
      </c>
      <c r="Y295" s="281">
        <v>1</v>
      </c>
      <c r="Z295" s="281"/>
      <c r="AA295" s="281"/>
      <c r="AB295" s="296">
        <v>2</v>
      </c>
      <c r="AC295" s="296"/>
      <c r="AD295" s="296"/>
      <c r="AE295" s="296">
        <v>1</v>
      </c>
      <c r="AF295" s="296">
        <v>10</v>
      </c>
      <c r="AG295" s="296">
        <v>15</v>
      </c>
      <c r="AH295" s="296">
        <v>10</v>
      </c>
      <c r="AI295" s="296"/>
      <c r="AJ295" s="296"/>
      <c r="AK295" s="296"/>
      <c r="AL295" s="296"/>
      <c r="AM295" s="296"/>
      <c r="AN295" s="296"/>
    </row>
    <row r="296" spans="1:40" ht="54" x14ac:dyDescent="0.35">
      <c r="A296" s="472">
        <v>259</v>
      </c>
      <c r="B296" s="472" t="s">
        <v>233</v>
      </c>
      <c r="C296" s="472" t="s">
        <v>1837</v>
      </c>
      <c r="D296" s="472" t="s">
        <v>2133</v>
      </c>
      <c r="E296" s="472" t="s">
        <v>1838</v>
      </c>
      <c r="F296" s="472" t="s">
        <v>1839</v>
      </c>
      <c r="G296" s="472"/>
      <c r="H296" s="281">
        <v>8</v>
      </c>
      <c r="I296" s="281">
        <v>1</v>
      </c>
      <c r="J296" s="281"/>
      <c r="K296" s="281"/>
      <c r="L296" s="281">
        <v>2</v>
      </c>
      <c r="M296" s="281"/>
      <c r="N296" s="281"/>
      <c r="O296" s="281">
        <v>2</v>
      </c>
      <c r="P296" s="281">
        <v>5</v>
      </c>
      <c r="Q296" s="281"/>
      <c r="R296" s="281"/>
      <c r="S296" s="281">
        <v>1</v>
      </c>
      <c r="T296" s="281"/>
      <c r="U296" s="281"/>
      <c r="V296" s="281"/>
      <c r="W296" s="281"/>
      <c r="X296" s="281"/>
      <c r="Y296" s="281">
        <v>2</v>
      </c>
      <c r="Z296" s="281"/>
      <c r="AA296" s="281">
        <v>1</v>
      </c>
      <c r="AB296" s="296">
        <v>2</v>
      </c>
      <c r="AC296" s="296"/>
      <c r="AD296" s="296"/>
      <c r="AE296" s="296">
        <v>2</v>
      </c>
      <c r="AF296" s="296">
        <v>5</v>
      </c>
      <c r="AG296" s="296">
        <v>10</v>
      </c>
      <c r="AH296" s="296">
        <v>10</v>
      </c>
      <c r="AI296" s="296"/>
      <c r="AJ296" s="296"/>
      <c r="AK296" s="296"/>
      <c r="AL296" s="296"/>
      <c r="AM296" s="296"/>
      <c r="AN296" s="296"/>
    </row>
    <row r="297" spans="1:40" ht="54" x14ac:dyDescent="0.35">
      <c r="A297" s="472">
        <v>260</v>
      </c>
      <c r="B297" s="472" t="s">
        <v>233</v>
      </c>
      <c r="C297" s="472" t="s">
        <v>233</v>
      </c>
      <c r="D297" s="472" t="s">
        <v>2133</v>
      </c>
      <c r="E297" s="472" t="s">
        <v>1840</v>
      </c>
      <c r="F297" s="472" t="s">
        <v>1841</v>
      </c>
      <c r="G297" s="472"/>
      <c r="H297" s="281">
        <v>5</v>
      </c>
      <c r="I297" s="281">
        <v>1</v>
      </c>
      <c r="J297" s="281"/>
      <c r="K297" s="281"/>
      <c r="L297" s="281">
        <v>1</v>
      </c>
      <c r="M297" s="281"/>
      <c r="N297" s="281"/>
      <c r="O297" s="281"/>
      <c r="P297" s="281">
        <v>4</v>
      </c>
      <c r="Q297" s="281"/>
      <c r="R297" s="281"/>
      <c r="S297" s="281">
        <v>1</v>
      </c>
      <c r="T297" s="281"/>
      <c r="U297" s="281"/>
      <c r="V297" s="281"/>
      <c r="W297" s="281"/>
      <c r="X297" s="281">
        <v>1</v>
      </c>
      <c r="Y297" s="281">
        <v>1</v>
      </c>
      <c r="Z297" s="281"/>
      <c r="AA297" s="281">
        <v>1</v>
      </c>
      <c r="AB297" s="296">
        <v>1</v>
      </c>
      <c r="AC297" s="296"/>
      <c r="AD297" s="296"/>
      <c r="AE297" s="296">
        <v>1</v>
      </c>
      <c r="AF297" s="296">
        <v>1</v>
      </c>
      <c r="AG297" s="296">
        <v>10</v>
      </c>
      <c r="AH297" s="296">
        <v>10</v>
      </c>
      <c r="AI297" s="296"/>
      <c r="AJ297" s="296"/>
      <c r="AK297" s="296"/>
      <c r="AL297" s="296"/>
      <c r="AM297" s="296"/>
      <c r="AN297" s="296"/>
    </row>
    <row r="298" spans="1:40" ht="54" x14ac:dyDescent="0.35">
      <c r="A298" s="472">
        <v>261</v>
      </c>
      <c r="B298" s="472" t="s">
        <v>233</v>
      </c>
      <c r="C298" s="472" t="s">
        <v>1842</v>
      </c>
      <c r="D298" s="472" t="s">
        <v>2133</v>
      </c>
      <c r="E298" s="472" t="s">
        <v>1843</v>
      </c>
      <c r="F298" s="472" t="s">
        <v>1844</v>
      </c>
      <c r="G298" s="472"/>
      <c r="H298" s="281">
        <v>5</v>
      </c>
      <c r="I298" s="281">
        <v>1</v>
      </c>
      <c r="J298" s="281"/>
      <c r="K298" s="281"/>
      <c r="L298" s="281"/>
      <c r="M298" s="281"/>
      <c r="N298" s="281"/>
      <c r="O298" s="281">
        <v>1</v>
      </c>
      <c r="P298" s="281">
        <v>2</v>
      </c>
      <c r="Q298" s="281"/>
      <c r="R298" s="281"/>
      <c r="S298" s="281">
        <v>1</v>
      </c>
      <c r="T298" s="281"/>
      <c r="U298" s="281"/>
      <c r="V298" s="281"/>
      <c r="W298" s="281"/>
      <c r="X298" s="281"/>
      <c r="Y298" s="281">
        <v>1</v>
      </c>
      <c r="Z298" s="281"/>
      <c r="AA298" s="281">
        <v>1</v>
      </c>
      <c r="AB298" s="296">
        <v>1</v>
      </c>
      <c r="AC298" s="296"/>
      <c r="AD298" s="296"/>
      <c r="AE298" s="296">
        <v>1</v>
      </c>
      <c r="AF298" s="296"/>
      <c r="AG298" s="296">
        <v>20</v>
      </c>
      <c r="AH298" s="296">
        <v>5</v>
      </c>
      <c r="AI298" s="296"/>
      <c r="AJ298" s="296"/>
      <c r="AK298" s="296"/>
      <c r="AL298" s="296"/>
      <c r="AM298" s="296"/>
      <c r="AN298" s="296"/>
    </row>
    <row r="299" spans="1:40" ht="54" x14ac:dyDescent="0.35">
      <c r="A299" s="472">
        <v>262</v>
      </c>
      <c r="B299" s="472" t="s">
        <v>233</v>
      </c>
      <c r="C299" s="472" t="s">
        <v>1845</v>
      </c>
      <c r="D299" s="472" t="s">
        <v>2133</v>
      </c>
      <c r="E299" s="472" t="s">
        <v>1846</v>
      </c>
      <c r="F299" s="472" t="s">
        <v>1847</v>
      </c>
      <c r="G299" s="472"/>
      <c r="H299" s="281">
        <v>6</v>
      </c>
      <c r="I299" s="281">
        <v>1</v>
      </c>
      <c r="J299" s="281"/>
      <c r="K299" s="281"/>
      <c r="L299" s="281">
        <v>1</v>
      </c>
      <c r="M299" s="281"/>
      <c r="N299" s="281"/>
      <c r="O299" s="281">
        <v>1</v>
      </c>
      <c r="P299" s="281">
        <v>3</v>
      </c>
      <c r="Q299" s="281"/>
      <c r="R299" s="281"/>
      <c r="S299" s="281">
        <v>1</v>
      </c>
      <c r="T299" s="281"/>
      <c r="U299" s="281"/>
      <c r="V299" s="281"/>
      <c r="W299" s="281"/>
      <c r="X299" s="281">
        <v>2</v>
      </c>
      <c r="Y299" s="281">
        <v>2</v>
      </c>
      <c r="Z299" s="281"/>
      <c r="AA299" s="281"/>
      <c r="AB299" s="296"/>
      <c r="AC299" s="296"/>
      <c r="AD299" s="296"/>
      <c r="AE299" s="296">
        <v>1</v>
      </c>
      <c r="AF299" s="296"/>
      <c r="AG299" s="296">
        <v>10</v>
      </c>
      <c r="AH299" s="296"/>
      <c r="AI299" s="296"/>
      <c r="AJ299" s="296"/>
      <c r="AK299" s="296"/>
      <c r="AL299" s="296"/>
      <c r="AM299" s="296"/>
      <c r="AN299" s="296"/>
    </row>
    <row r="300" spans="1:40" ht="54" x14ac:dyDescent="0.35">
      <c r="A300" s="472">
        <v>263</v>
      </c>
      <c r="B300" s="472" t="s">
        <v>233</v>
      </c>
      <c r="C300" s="472" t="s">
        <v>1848</v>
      </c>
      <c r="D300" s="472" t="s">
        <v>2133</v>
      </c>
      <c r="E300" s="472" t="s">
        <v>1849</v>
      </c>
      <c r="F300" s="472" t="s">
        <v>1850</v>
      </c>
      <c r="G300" s="472"/>
      <c r="H300" s="281">
        <v>3</v>
      </c>
      <c r="I300" s="281">
        <v>1</v>
      </c>
      <c r="J300" s="281"/>
      <c r="K300" s="281"/>
      <c r="L300" s="281">
        <v>1</v>
      </c>
      <c r="M300" s="281"/>
      <c r="N300" s="281"/>
      <c r="O300" s="281">
        <v>1</v>
      </c>
      <c r="P300" s="281">
        <v>2</v>
      </c>
      <c r="Q300" s="281"/>
      <c r="R300" s="281"/>
      <c r="S300" s="281">
        <v>1</v>
      </c>
      <c r="T300" s="281"/>
      <c r="U300" s="281"/>
      <c r="V300" s="281"/>
      <c r="W300" s="281"/>
      <c r="X300" s="281">
        <v>1</v>
      </c>
      <c r="Y300" s="281">
        <v>1</v>
      </c>
      <c r="Z300" s="281"/>
      <c r="AA300" s="281"/>
      <c r="AB300" s="296">
        <v>1</v>
      </c>
      <c r="AC300" s="296"/>
      <c r="AD300" s="296"/>
      <c r="AE300" s="296">
        <v>1</v>
      </c>
      <c r="AF300" s="296"/>
      <c r="AG300" s="296">
        <v>10</v>
      </c>
      <c r="AH300" s="296">
        <v>5</v>
      </c>
      <c r="AI300" s="296"/>
      <c r="AJ300" s="296"/>
      <c r="AK300" s="296"/>
      <c r="AL300" s="296"/>
      <c r="AM300" s="296"/>
      <c r="AN300" s="296"/>
    </row>
    <row r="301" spans="1:40" ht="54" x14ac:dyDescent="0.35">
      <c r="A301" s="472">
        <v>264</v>
      </c>
      <c r="B301" s="472" t="s">
        <v>233</v>
      </c>
      <c r="C301" s="472" t="s">
        <v>1818</v>
      </c>
      <c r="D301" s="472" t="s">
        <v>2133</v>
      </c>
      <c r="E301" s="472" t="s">
        <v>1851</v>
      </c>
      <c r="F301" s="472" t="s">
        <v>1852</v>
      </c>
      <c r="G301" s="472"/>
      <c r="H301" s="281">
        <v>5</v>
      </c>
      <c r="I301" s="281">
        <v>1</v>
      </c>
      <c r="J301" s="281"/>
      <c r="K301" s="281"/>
      <c r="L301" s="281"/>
      <c r="M301" s="281"/>
      <c r="N301" s="281"/>
      <c r="O301" s="281">
        <v>1</v>
      </c>
      <c r="P301" s="281">
        <v>1</v>
      </c>
      <c r="Q301" s="281"/>
      <c r="R301" s="281"/>
      <c r="S301" s="281">
        <v>1</v>
      </c>
      <c r="T301" s="281"/>
      <c r="U301" s="281"/>
      <c r="V301" s="281"/>
      <c r="W301" s="281"/>
      <c r="X301" s="281">
        <v>2</v>
      </c>
      <c r="Y301" s="281"/>
      <c r="Z301" s="281"/>
      <c r="AA301" s="281"/>
      <c r="AB301" s="281">
        <v>1</v>
      </c>
      <c r="AC301" s="281"/>
      <c r="AD301" s="281"/>
      <c r="AE301" s="281">
        <v>2</v>
      </c>
      <c r="AF301" s="281"/>
      <c r="AG301" s="281">
        <v>3</v>
      </c>
      <c r="AH301" s="281"/>
      <c r="AI301" s="281"/>
      <c r="AJ301" s="281"/>
      <c r="AK301" s="281"/>
      <c r="AL301" s="281"/>
      <c r="AM301" s="281"/>
      <c r="AN301" s="281"/>
    </row>
    <row r="302" spans="1:40" ht="54" x14ac:dyDescent="0.35">
      <c r="A302" s="472">
        <v>265</v>
      </c>
      <c r="B302" s="472" t="s">
        <v>233</v>
      </c>
      <c r="C302" s="472" t="s">
        <v>1834</v>
      </c>
      <c r="D302" s="472" t="s">
        <v>2133</v>
      </c>
      <c r="E302" s="472" t="s">
        <v>1854</v>
      </c>
      <c r="F302" s="472" t="s">
        <v>1853</v>
      </c>
      <c r="G302" s="472"/>
      <c r="H302" s="281">
        <v>6</v>
      </c>
      <c r="I302" s="281">
        <v>1</v>
      </c>
      <c r="J302" s="281"/>
      <c r="K302" s="281"/>
      <c r="L302" s="281">
        <v>1</v>
      </c>
      <c r="M302" s="281"/>
      <c r="N302" s="281"/>
      <c r="O302" s="281"/>
      <c r="P302" s="281">
        <v>2</v>
      </c>
      <c r="Q302" s="281"/>
      <c r="R302" s="281"/>
      <c r="S302" s="281">
        <v>1</v>
      </c>
      <c r="T302" s="281"/>
      <c r="U302" s="281"/>
      <c r="V302" s="281"/>
      <c r="W302" s="281"/>
      <c r="X302" s="281">
        <v>1</v>
      </c>
      <c r="Y302" s="281">
        <v>2</v>
      </c>
      <c r="Z302" s="281"/>
      <c r="AA302" s="281"/>
      <c r="AB302" s="281">
        <v>1</v>
      </c>
      <c r="AC302" s="281"/>
      <c r="AD302" s="281"/>
      <c r="AE302" s="281">
        <v>1</v>
      </c>
      <c r="AF302" s="281">
        <v>2</v>
      </c>
      <c r="AG302" s="281">
        <v>3</v>
      </c>
      <c r="AH302" s="281">
        <v>2</v>
      </c>
      <c r="AI302" s="281"/>
      <c r="AJ302" s="281"/>
      <c r="AK302" s="281"/>
      <c r="AL302" s="281"/>
      <c r="AM302" s="281"/>
      <c r="AN302" s="281"/>
    </row>
    <row r="303" spans="1:40" ht="54" x14ac:dyDescent="0.35">
      <c r="A303" s="472">
        <v>266</v>
      </c>
      <c r="B303" s="472" t="s">
        <v>233</v>
      </c>
      <c r="C303" s="472"/>
      <c r="D303" s="472" t="s">
        <v>2133</v>
      </c>
      <c r="E303" s="472"/>
      <c r="F303" s="282" t="s">
        <v>2473</v>
      </c>
      <c r="G303" s="472">
        <v>1</v>
      </c>
      <c r="H303" s="282">
        <v>15</v>
      </c>
      <c r="I303" s="282">
        <v>3</v>
      </c>
      <c r="J303" s="282"/>
      <c r="K303" s="282"/>
      <c r="L303" s="282">
        <v>1</v>
      </c>
      <c r="M303" s="282"/>
      <c r="N303" s="282"/>
      <c r="O303" s="282">
        <v>2</v>
      </c>
      <c r="P303" s="282">
        <v>2</v>
      </c>
      <c r="Q303" s="282"/>
      <c r="R303" s="282">
        <v>1</v>
      </c>
      <c r="S303" s="282"/>
      <c r="T303" s="282"/>
      <c r="U303" s="282"/>
      <c r="V303" s="282">
        <v>3</v>
      </c>
      <c r="W303" s="282">
        <v>1</v>
      </c>
      <c r="X303" s="282"/>
      <c r="Y303" s="282"/>
      <c r="Z303" s="282"/>
      <c r="AA303" s="282"/>
      <c r="AB303" s="282">
        <v>3</v>
      </c>
      <c r="AC303" s="282"/>
      <c r="AD303" s="282"/>
      <c r="AE303" s="282">
        <v>3</v>
      </c>
      <c r="AF303" s="282">
        <v>10</v>
      </c>
      <c r="AG303" s="282">
        <v>15</v>
      </c>
      <c r="AH303" s="282">
        <v>15</v>
      </c>
      <c r="AI303" s="282"/>
      <c r="AJ303" s="282"/>
      <c r="AK303" s="282"/>
      <c r="AL303" s="282"/>
      <c r="AM303" s="282"/>
      <c r="AN303" s="282"/>
    </row>
    <row r="304" spans="1:40" ht="54" x14ac:dyDescent="0.35">
      <c r="A304" s="472">
        <v>267</v>
      </c>
      <c r="B304" s="472" t="s">
        <v>233</v>
      </c>
      <c r="C304" s="472"/>
      <c r="D304" s="472" t="s">
        <v>2133</v>
      </c>
      <c r="E304" s="472"/>
      <c r="F304" s="282" t="s">
        <v>2474</v>
      </c>
      <c r="G304" s="472">
        <v>1</v>
      </c>
      <c r="H304" s="282">
        <v>7</v>
      </c>
      <c r="I304" s="282">
        <v>3</v>
      </c>
      <c r="J304" s="282"/>
      <c r="K304" s="282"/>
      <c r="L304" s="282">
        <v>2</v>
      </c>
      <c r="M304" s="282"/>
      <c r="N304" s="282"/>
      <c r="O304" s="282">
        <v>2</v>
      </c>
      <c r="P304" s="282">
        <v>3</v>
      </c>
      <c r="Q304" s="282"/>
      <c r="R304" s="282">
        <v>1</v>
      </c>
      <c r="S304" s="282"/>
      <c r="T304" s="282"/>
      <c r="U304" s="282"/>
      <c r="V304" s="282"/>
      <c r="W304" s="282">
        <v>2</v>
      </c>
      <c r="X304" s="282"/>
      <c r="Y304" s="282"/>
      <c r="Z304" s="282"/>
      <c r="AA304" s="282"/>
      <c r="AB304" s="282">
        <v>2</v>
      </c>
      <c r="AC304" s="282"/>
      <c r="AD304" s="282"/>
      <c r="AE304" s="282">
        <v>3</v>
      </c>
      <c r="AF304" s="282"/>
      <c r="AG304" s="282">
        <v>7</v>
      </c>
      <c r="AH304" s="282">
        <v>7</v>
      </c>
      <c r="AI304" s="282"/>
      <c r="AJ304" s="282"/>
      <c r="AK304" s="282"/>
      <c r="AL304" s="282"/>
      <c r="AM304" s="282"/>
      <c r="AN304" s="282"/>
    </row>
    <row r="305" spans="1:40" ht="54" x14ac:dyDescent="0.35">
      <c r="A305" s="472">
        <v>268</v>
      </c>
      <c r="B305" s="472" t="s">
        <v>233</v>
      </c>
      <c r="C305" s="472"/>
      <c r="D305" s="472" t="s">
        <v>2133</v>
      </c>
      <c r="E305" s="472"/>
      <c r="F305" s="282" t="s">
        <v>2475</v>
      </c>
      <c r="G305" s="472">
        <v>1</v>
      </c>
      <c r="H305" s="282">
        <v>13</v>
      </c>
      <c r="I305" s="282">
        <v>1</v>
      </c>
      <c r="J305" s="282"/>
      <c r="K305" s="282"/>
      <c r="L305" s="282"/>
      <c r="M305" s="282"/>
      <c r="N305" s="282"/>
      <c r="O305" s="282">
        <v>1</v>
      </c>
      <c r="P305" s="282">
        <v>1</v>
      </c>
      <c r="Q305" s="282"/>
      <c r="R305" s="282">
        <v>1</v>
      </c>
      <c r="S305" s="282"/>
      <c r="T305" s="282"/>
      <c r="U305" s="282"/>
      <c r="V305" s="282">
        <v>1</v>
      </c>
      <c r="W305" s="282">
        <v>2</v>
      </c>
      <c r="X305" s="282"/>
      <c r="Y305" s="282"/>
      <c r="Z305" s="282"/>
      <c r="AA305" s="282"/>
      <c r="AB305" s="282">
        <v>1</v>
      </c>
      <c r="AC305" s="282"/>
      <c r="AD305" s="282"/>
      <c r="AE305" s="282">
        <v>4</v>
      </c>
      <c r="AF305" s="282"/>
      <c r="AG305" s="282">
        <v>16</v>
      </c>
      <c r="AH305" s="282">
        <v>19</v>
      </c>
      <c r="AI305" s="282"/>
      <c r="AJ305" s="282"/>
      <c r="AK305" s="282"/>
      <c r="AL305" s="282"/>
      <c r="AM305" s="282"/>
      <c r="AN305" s="282"/>
    </row>
    <row r="306" spans="1:40" ht="54" x14ac:dyDescent="0.35">
      <c r="A306" s="472">
        <v>269</v>
      </c>
      <c r="B306" s="472" t="s">
        <v>233</v>
      </c>
      <c r="C306" s="472"/>
      <c r="D306" s="472" t="s">
        <v>2133</v>
      </c>
      <c r="E306" s="472"/>
      <c r="F306" s="282" t="s">
        <v>2476</v>
      </c>
      <c r="G306" s="472">
        <v>1</v>
      </c>
      <c r="H306" s="497">
        <v>1</v>
      </c>
      <c r="I306" s="497">
        <v>8</v>
      </c>
      <c r="J306" s="497"/>
      <c r="K306" s="497"/>
      <c r="L306" s="497"/>
      <c r="M306" s="497"/>
      <c r="N306" s="497"/>
      <c r="O306" s="497"/>
      <c r="P306" s="497">
        <v>7</v>
      </c>
      <c r="Q306" s="497"/>
      <c r="R306" s="497">
        <v>1</v>
      </c>
      <c r="S306" s="497"/>
      <c r="T306" s="497"/>
      <c r="U306" s="497"/>
      <c r="V306" s="497">
        <v>1</v>
      </c>
      <c r="W306" s="497">
        <v>2</v>
      </c>
      <c r="X306" s="497"/>
      <c r="Y306" s="497"/>
      <c r="Z306" s="497"/>
      <c r="AA306" s="497">
        <v>1</v>
      </c>
      <c r="AB306" s="497">
        <v>2</v>
      </c>
      <c r="AC306" s="497"/>
      <c r="AD306" s="497"/>
      <c r="AE306" s="497"/>
      <c r="AF306" s="497"/>
      <c r="AG306" s="497">
        <v>10</v>
      </c>
      <c r="AH306" s="497">
        <v>10</v>
      </c>
      <c r="AI306" s="497"/>
      <c r="AJ306" s="497"/>
      <c r="AK306" s="497"/>
      <c r="AL306" s="497"/>
      <c r="AM306" s="497"/>
      <c r="AN306" s="497"/>
    </row>
    <row r="307" spans="1:40" ht="72" x14ac:dyDescent="0.35">
      <c r="A307" s="472">
        <v>270</v>
      </c>
      <c r="B307" s="472" t="s">
        <v>233</v>
      </c>
      <c r="C307" s="472" t="s">
        <v>1855</v>
      </c>
      <c r="D307" s="472" t="s">
        <v>2133</v>
      </c>
      <c r="E307" s="202" t="s">
        <v>1856</v>
      </c>
      <c r="F307" s="472" t="s">
        <v>1857</v>
      </c>
      <c r="G307" s="472"/>
      <c r="H307" s="281">
        <v>6</v>
      </c>
      <c r="I307" s="281">
        <v>1</v>
      </c>
      <c r="J307" s="281"/>
      <c r="K307" s="281"/>
      <c r="L307" s="281">
        <v>1</v>
      </c>
      <c r="M307" s="281"/>
      <c r="N307" s="281"/>
      <c r="O307" s="281">
        <v>1</v>
      </c>
      <c r="P307" s="281">
        <v>3</v>
      </c>
      <c r="Q307" s="281"/>
      <c r="R307" s="281"/>
      <c r="S307" s="281">
        <v>1</v>
      </c>
      <c r="T307" s="281"/>
      <c r="U307" s="281"/>
      <c r="V307" s="281"/>
      <c r="W307" s="281"/>
      <c r="X307" s="281">
        <v>1</v>
      </c>
      <c r="Y307" s="281">
        <v>2</v>
      </c>
      <c r="Z307" s="281"/>
      <c r="AA307" s="281"/>
      <c r="AB307" s="281">
        <v>1</v>
      </c>
      <c r="AC307" s="281"/>
      <c r="AD307" s="281"/>
      <c r="AE307" s="281"/>
      <c r="AF307" s="281">
        <v>3</v>
      </c>
      <c r="AG307" s="281">
        <v>5</v>
      </c>
      <c r="AH307" s="281">
        <v>5</v>
      </c>
      <c r="AI307" s="281"/>
      <c r="AJ307" s="281"/>
      <c r="AK307" s="281"/>
      <c r="AL307" s="281"/>
      <c r="AM307" s="281"/>
      <c r="AN307" s="281"/>
    </row>
    <row r="308" spans="1:40" ht="54" x14ac:dyDescent="0.35">
      <c r="A308" s="472">
        <v>271</v>
      </c>
      <c r="B308" s="472" t="s">
        <v>233</v>
      </c>
      <c r="C308" s="472" t="s">
        <v>1842</v>
      </c>
      <c r="D308" s="472" t="s">
        <v>2133</v>
      </c>
      <c r="E308" s="202" t="s">
        <v>1858</v>
      </c>
      <c r="F308" s="472" t="s">
        <v>1859</v>
      </c>
      <c r="G308" s="472"/>
      <c r="H308" s="281">
        <v>5</v>
      </c>
      <c r="I308" s="281">
        <v>1</v>
      </c>
      <c r="J308" s="281"/>
      <c r="K308" s="281"/>
      <c r="L308" s="281">
        <v>1</v>
      </c>
      <c r="M308" s="281"/>
      <c r="N308" s="281"/>
      <c r="O308" s="281">
        <v>1</v>
      </c>
      <c r="P308" s="281"/>
      <c r="Q308" s="281"/>
      <c r="R308" s="281"/>
      <c r="S308" s="281">
        <v>1</v>
      </c>
      <c r="T308" s="281"/>
      <c r="U308" s="281"/>
      <c r="V308" s="281"/>
      <c r="W308" s="281"/>
      <c r="X308" s="281">
        <v>2</v>
      </c>
      <c r="Y308" s="281">
        <v>1</v>
      </c>
      <c r="Z308" s="281"/>
      <c r="AA308" s="281"/>
      <c r="AB308" s="281">
        <v>1</v>
      </c>
      <c r="AC308" s="281"/>
      <c r="AD308" s="281"/>
      <c r="AE308" s="281"/>
      <c r="AF308" s="281">
        <v>3</v>
      </c>
      <c r="AG308" s="281">
        <v>5</v>
      </c>
      <c r="AH308" s="281">
        <v>5</v>
      </c>
      <c r="AI308" s="281"/>
      <c r="AJ308" s="281"/>
      <c r="AK308" s="281"/>
      <c r="AL308" s="281"/>
      <c r="AM308" s="281"/>
      <c r="AN308" s="281"/>
    </row>
    <row r="309" spans="1:40" ht="54" x14ac:dyDescent="0.35">
      <c r="A309" s="472">
        <v>272</v>
      </c>
      <c r="B309" s="472" t="s">
        <v>233</v>
      </c>
      <c r="C309" s="472" t="s">
        <v>1860</v>
      </c>
      <c r="D309" s="472" t="s">
        <v>2133</v>
      </c>
      <c r="E309" s="202" t="s">
        <v>1861</v>
      </c>
      <c r="F309" s="472" t="s">
        <v>1862</v>
      </c>
      <c r="G309" s="472"/>
      <c r="H309" s="281">
        <v>6</v>
      </c>
      <c r="I309" s="281">
        <v>1</v>
      </c>
      <c r="J309" s="281"/>
      <c r="K309" s="281"/>
      <c r="L309" s="281">
        <v>1</v>
      </c>
      <c r="M309" s="281"/>
      <c r="N309" s="281"/>
      <c r="O309" s="281">
        <v>1</v>
      </c>
      <c r="P309" s="281">
        <v>3</v>
      </c>
      <c r="Q309" s="281"/>
      <c r="R309" s="281"/>
      <c r="S309" s="281">
        <v>1</v>
      </c>
      <c r="T309" s="281"/>
      <c r="U309" s="281"/>
      <c r="V309" s="281"/>
      <c r="W309" s="281"/>
      <c r="X309" s="281">
        <v>2</v>
      </c>
      <c r="Y309" s="281">
        <v>1</v>
      </c>
      <c r="Z309" s="281"/>
      <c r="AA309" s="281"/>
      <c r="AB309" s="281">
        <v>2</v>
      </c>
      <c r="AC309" s="281"/>
      <c r="AD309" s="281"/>
      <c r="AE309" s="281"/>
      <c r="AF309" s="281">
        <v>5</v>
      </c>
      <c r="AG309" s="281">
        <v>6</v>
      </c>
      <c r="AH309" s="281">
        <v>6</v>
      </c>
      <c r="AI309" s="281"/>
      <c r="AJ309" s="281"/>
      <c r="AK309" s="281"/>
      <c r="AL309" s="281"/>
      <c r="AM309" s="281"/>
      <c r="AN309" s="281"/>
    </row>
    <row r="310" spans="1:40" ht="54" x14ac:dyDescent="0.35">
      <c r="A310" s="472">
        <v>273</v>
      </c>
      <c r="B310" s="472" t="s">
        <v>233</v>
      </c>
      <c r="C310" s="472" t="s">
        <v>1863</v>
      </c>
      <c r="D310" s="472" t="s">
        <v>2133</v>
      </c>
      <c r="E310" s="202" t="s">
        <v>1864</v>
      </c>
      <c r="F310" s="472" t="s">
        <v>1865</v>
      </c>
      <c r="G310" s="472"/>
      <c r="H310" s="281">
        <v>5</v>
      </c>
      <c r="I310" s="281">
        <v>1</v>
      </c>
      <c r="J310" s="281"/>
      <c r="K310" s="281"/>
      <c r="L310" s="281">
        <v>2</v>
      </c>
      <c r="M310" s="281"/>
      <c r="N310" s="281"/>
      <c r="O310" s="281">
        <v>1</v>
      </c>
      <c r="P310" s="281">
        <v>2</v>
      </c>
      <c r="Q310" s="281">
        <v>1</v>
      </c>
      <c r="R310" s="281"/>
      <c r="S310" s="281">
        <v>1</v>
      </c>
      <c r="T310" s="281"/>
      <c r="U310" s="281"/>
      <c r="V310" s="281"/>
      <c r="W310" s="281"/>
      <c r="X310" s="281">
        <v>1</v>
      </c>
      <c r="Y310" s="281"/>
      <c r="Z310" s="281"/>
      <c r="AA310" s="281"/>
      <c r="AB310" s="281">
        <v>2</v>
      </c>
      <c r="AC310" s="281"/>
      <c r="AD310" s="281"/>
      <c r="AE310" s="281">
        <v>1</v>
      </c>
      <c r="AF310" s="281">
        <v>10</v>
      </c>
      <c r="AG310" s="281">
        <v>30</v>
      </c>
      <c r="AH310" s="281">
        <v>10</v>
      </c>
      <c r="AI310" s="281">
        <v>2</v>
      </c>
      <c r="AJ310" s="281"/>
      <c r="AK310" s="281"/>
      <c r="AL310" s="281"/>
      <c r="AM310" s="281"/>
      <c r="AN310" s="281"/>
    </row>
    <row r="311" spans="1:40" ht="18" x14ac:dyDescent="0.25">
      <c r="A311" s="200" t="s">
        <v>137</v>
      </c>
      <c r="B311" s="198"/>
      <c r="C311" s="198"/>
      <c r="D311" s="198"/>
      <c r="E311" s="198"/>
      <c r="F311" s="198"/>
      <c r="G311" s="200">
        <f>SUM(G286:G310)</f>
        <v>4</v>
      </c>
      <c r="H311" s="200">
        <f>SUM(H286:H310)</f>
        <v>164</v>
      </c>
      <c r="I311" s="200">
        <f t="shared" ref="I311:AN311" si="36">SUM(I286:I310)</f>
        <v>36</v>
      </c>
      <c r="J311" s="200">
        <f t="shared" si="36"/>
        <v>1</v>
      </c>
      <c r="K311" s="200">
        <f t="shared" si="36"/>
        <v>1</v>
      </c>
      <c r="L311" s="200">
        <f t="shared" si="36"/>
        <v>26</v>
      </c>
      <c r="M311" s="200">
        <f t="shared" si="36"/>
        <v>1</v>
      </c>
      <c r="N311" s="200">
        <f t="shared" si="36"/>
        <v>0</v>
      </c>
      <c r="O311" s="200">
        <f t="shared" si="36"/>
        <v>27</v>
      </c>
      <c r="P311" s="200">
        <f t="shared" si="36"/>
        <v>76</v>
      </c>
      <c r="Q311" s="200">
        <f t="shared" si="36"/>
        <v>1</v>
      </c>
      <c r="R311" s="200">
        <f t="shared" si="36"/>
        <v>4</v>
      </c>
      <c r="S311" s="200">
        <f t="shared" si="36"/>
        <v>21</v>
      </c>
      <c r="T311" s="200">
        <f t="shared" si="36"/>
        <v>0</v>
      </c>
      <c r="U311" s="200">
        <f t="shared" si="36"/>
        <v>0</v>
      </c>
      <c r="V311" s="200">
        <f t="shared" si="36"/>
        <v>5</v>
      </c>
      <c r="W311" s="200">
        <f t="shared" si="36"/>
        <v>7</v>
      </c>
      <c r="X311" s="200">
        <f t="shared" si="36"/>
        <v>23</v>
      </c>
      <c r="Y311" s="200">
        <f t="shared" si="36"/>
        <v>24</v>
      </c>
      <c r="Z311" s="200">
        <f t="shared" si="36"/>
        <v>2</v>
      </c>
      <c r="AA311" s="200">
        <f t="shared" si="36"/>
        <v>10</v>
      </c>
      <c r="AB311" s="200">
        <f t="shared" si="36"/>
        <v>38</v>
      </c>
      <c r="AC311" s="200">
        <f t="shared" si="36"/>
        <v>0</v>
      </c>
      <c r="AD311" s="200">
        <f t="shared" si="36"/>
        <v>0</v>
      </c>
      <c r="AE311" s="200">
        <f t="shared" si="36"/>
        <v>36</v>
      </c>
      <c r="AF311" s="200">
        <f t="shared" si="36"/>
        <v>127</v>
      </c>
      <c r="AG311" s="200">
        <f t="shared" si="36"/>
        <v>271</v>
      </c>
      <c r="AH311" s="200">
        <f t="shared" si="36"/>
        <v>190</v>
      </c>
      <c r="AI311" s="200">
        <f t="shared" si="36"/>
        <v>4</v>
      </c>
      <c r="AJ311" s="200">
        <f t="shared" si="36"/>
        <v>0</v>
      </c>
      <c r="AK311" s="200">
        <f t="shared" si="36"/>
        <v>0</v>
      </c>
      <c r="AL311" s="200">
        <f t="shared" si="36"/>
        <v>0</v>
      </c>
      <c r="AM311" s="200">
        <f t="shared" si="36"/>
        <v>0</v>
      </c>
      <c r="AN311" s="200">
        <f t="shared" si="36"/>
        <v>0</v>
      </c>
    </row>
    <row r="312" spans="1:40" ht="18" x14ac:dyDescent="0.25">
      <c r="A312" s="502" t="s">
        <v>2554</v>
      </c>
      <c r="B312" s="478"/>
      <c r="C312" s="478"/>
      <c r="D312" s="478"/>
      <c r="E312" s="478"/>
      <c r="F312" s="478"/>
      <c r="G312" s="502"/>
      <c r="H312" s="502">
        <f t="shared" ref="H312:AN312" si="37">H286+H287+H288+H289+H290+H291+H292+H293+H294+H295+H296+H297+H298+H299+H300+H301+H302+H307+H309+H310</f>
        <v>123</v>
      </c>
      <c r="I312" s="502">
        <f t="shared" si="37"/>
        <v>20</v>
      </c>
      <c r="J312" s="502">
        <f t="shared" si="37"/>
        <v>1</v>
      </c>
      <c r="K312" s="502">
        <f t="shared" si="37"/>
        <v>1</v>
      </c>
      <c r="L312" s="502">
        <f t="shared" si="37"/>
        <v>22</v>
      </c>
      <c r="M312" s="502">
        <f t="shared" si="37"/>
        <v>1</v>
      </c>
      <c r="N312" s="502">
        <f t="shared" si="37"/>
        <v>0</v>
      </c>
      <c r="O312" s="502">
        <f t="shared" si="37"/>
        <v>21</v>
      </c>
      <c r="P312" s="502">
        <f t="shared" si="37"/>
        <v>63</v>
      </c>
      <c r="Q312" s="502">
        <f t="shared" si="37"/>
        <v>1</v>
      </c>
      <c r="R312" s="502">
        <f t="shared" si="37"/>
        <v>0</v>
      </c>
      <c r="S312" s="502">
        <f t="shared" si="37"/>
        <v>20</v>
      </c>
      <c r="T312" s="502">
        <f t="shared" si="37"/>
        <v>0</v>
      </c>
      <c r="U312" s="502">
        <f t="shared" si="37"/>
        <v>0</v>
      </c>
      <c r="V312" s="502">
        <f t="shared" si="37"/>
        <v>0</v>
      </c>
      <c r="W312" s="502">
        <f t="shared" si="37"/>
        <v>0</v>
      </c>
      <c r="X312" s="502">
        <f t="shared" si="37"/>
        <v>21</v>
      </c>
      <c r="Y312" s="502">
        <f t="shared" si="37"/>
        <v>23</v>
      </c>
      <c r="Z312" s="502">
        <f t="shared" si="37"/>
        <v>2</v>
      </c>
      <c r="AA312" s="502">
        <f t="shared" si="37"/>
        <v>9</v>
      </c>
      <c r="AB312" s="502">
        <f t="shared" si="37"/>
        <v>29</v>
      </c>
      <c r="AC312" s="502">
        <f t="shared" si="37"/>
        <v>0</v>
      </c>
      <c r="AD312" s="502">
        <f t="shared" si="37"/>
        <v>0</v>
      </c>
      <c r="AE312" s="502">
        <f t="shared" si="37"/>
        <v>26</v>
      </c>
      <c r="AF312" s="502">
        <f t="shared" si="37"/>
        <v>114</v>
      </c>
      <c r="AG312" s="502">
        <f t="shared" si="37"/>
        <v>218</v>
      </c>
      <c r="AH312" s="502">
        <f t="shared" si="37"/>
        <v>134</v>
      </c>
      <c r="AI312" s="502">
        <f t="shared" si="37"/>
        <v>4</v>
      </c>
      <c r="AJ312" s="502">
        <f t="shared" si="37"/>
        <v>0</v>
      </c>
      <c r="AK312" s="502">
        <f t="shared" si="37"/>
        <v>0</v>
      </c>
      <c r="AL312" s="502">
        <f t="shared" si="37"/>
        <v>0</v>
      </c>
      <c r="AM312" s="502">
        <f t="shared" si="37"/>
        <v>0</v>
      </c>
      <c r="AN312" s="502">
        <f t="shared" si="37"/>
        <v>0</v>
      </c>
    </row>
    <row r="313" spans="1:40" ht="54" x14ac:dyDescent="0.35">
      <c r="A313" s="472">
        <v>274</v>
      </c>
      <c r="B313" s="472" t="s">
        <v>234</v>
      </c>
      <c r="C313" s="472" t="s">
        <v>1866</v>
      </c>
      <c r="D313" s="472" t="s">
        <v>2134</v>
      </c>
      <c r="E313" s="472" t="s">
        <v>1867</v>
      </c>
      <c r="F313" s="472" t="s">
        <v>1868</v>
      </c>
      <c r="G313" s="472"/>
      <c r="H313" s="498">
        <v>15</v>
      </c>
      <c r="I313" s="498">
        <v>3</v>
      </c>
      <c r="J313" s="498"/>
      <c r="K313" s="498"/>
      <c r="L313" s="498">
        <v>1</v>
      </c>
      <c r="M313" s="498"/>
      <c r="N313" s="498"/>
      <c r="O313" s="498"/>
      <c r="P313" s="498">
        <v>2</v>
      </c>
      <c r="Q313" s="498"/>
      <c r="R313" s="498"/>
      <c r="S313" s="498"/>
      <c r="T313" s="498"/>
      <c r="U313" s="498"/>
      <c r="V313" s="498">
        <v>1</v>
      </c>
      <c r="W313" s="498"/>
      <c r="X313" s="498"/>
      <c r="Y313" s="498"/>
      <c r="Z313" s="498"/>
      <c r="AA313" s="498">
        <v>1</v>
      </c>
      <c r="AB313" s="498"/>
      <c r="AC313" s="498"/>
      <c r="AD313" s="498"/>
      <c r="AE313" s="498">
        <v>1</v>
      </c>
      <c r="AF313" s="498">
        <v>6</v>
      </c>
      <c r="AG313" s="498"/>
      <c r="AH313" s="498"/>
      <c r="AI313" s="498">
        <v>2</v>
      </c>
      <c r="AJ313" s="498"/>
      <c r="AK313" s="498"/>
      <c r="AL313" s="498"/>
      <c r="AM313" s="498"/>
      <c r="AN313" s="498"/>
    </row>
    <row r="314" spans="1:40" ht="54" x14ac:dyDescent="0.35">
      <c r="A314" s="472">
        <v>275</v>
      </c>
      <c r="B314" s="472" t="s">
        <v>234</v>
      </c>
      <c r="C314" s="472" t="s">
        <v>1869</v>
      </c>
      <c r="D314" s="472" t="s">
        <v>2134</v>
      </c>
      <c r="E314" s="472" t="s">
        <v>1870</v>
      </c>
      <c r="F314" s="472" t="s">
        <v>1871</v>
      </c>
      <c r="G314" s="472"/>
      <c r="H314" s="498">
        <v>3</v>
      </c>
      <c r="I314" s="498">
        <v>1</v>
      </c>
      <c r="J314" s="498"/>
      <c r="K314" s="498"/>
      <c r="L314" s="498">
        <v>1</v>
      </c>
      <c r="M314" s="498"/>
      <c r="N314" s="498"/>
      <c r="O314" s="498">
        <v>1</v>
      </c>
      <c r="P314" s="498">
        <v>2</v>
      </c>
      <c r="Q314" s="498"/>
      <c r="R314" s="498"/>
      <c r="S314" s="498"/>
      <c r="T314" s="498"/>
      <c r="U314" s="498"/>
      <c r="V314" s="498"/>
      <c r="W314" s="498">
        <v>1</v>
      </c>
      <c r="X314" s="498"/>
      <c r="Y314" s="498"/>
      <c r="Z314" s="498"/>
      <c r="AA314" s="498">
        <v>1</v>
      </c>
      <c r="AB314" s="498"/>
      <c r="AC314" s="498"/>
      <c r="AD314" s="498"/>
      <c r="AE314" s="498">
        <v>1</v>
      </c>
      <c r="AF314" s="498">
        <v>5</v>
      </c>
      <c r="AG314" s="498">
        <v>30</v>
      </c>
      <c r="AH314" s="498">
        <v>10</v>
      </c>
      <c r="AI314" s="498"/>
      <c r="AJ314" s="498"/>
      <c r="AK314" s="498"/>
      <c r="AL314" s="498"/>
      <c r="AM314" s="498"/>
      <c r="AN314" s="498"/>
    </row>
    <row r="315" spans="1:40" ht="54" x14ac:dyDescent="0.35">
      <c r="A315" s="472">
        <v>276</v>
      </c>
      <c r="B315" s="472" t="s">
        <v>234</v>
      </c>
      <c r="C315" s="202" t="s">
        <v>1872</v>
      </c>
      <c r="D315" s="472" t="s">
        <v>2134</v>
      </c>
      <c r="E315" s="472" t="s">
        <v>1873</v>
      </c>
      <c r="F315" s="472" t="s">
        <v>1874</v>
      </c>
      <c r="G315" s="472"/>
      <c r="H315" s="498">
        <v>3</v>
      </c>
      <c r="I315" s="498">
        <v>1</v>
      </c>
      <c r="J315" s="498"/>
      <c r="K315" s="498"/>
      <c r="L315" s="498">
        <v>1</v>
      </c>
      <c r="M315" s="498"/>
      <c r="N315" s="498"/>
      <c r="O315" s="498">
        <v>1</v>
      </c>
      <c r="P315" s="498">
        <v>2</v>
      </c>
      <c r="Q315" s="498"/>
      <c r="R315" s="498"/>
      <c r="S315" s="498"/>
      <c r="T315" s="498"/>
      <c r="U315" s="498"/>
      <c r="V315" s="498">
        <v>1</v>
      </c>
      <c r="W315" s="498"/>
      <c r="X315" s="498">
        <v>1</v>
      </c>
      <c r="Y315" s="498"/>
      <c r="Z315" s="498"/>
      <c r="AA315" s="498"/>
      <c r="AB315" s="498">
        <v>1</v>
      </c>
      <c r="AC315" s="498"/>
      <c r="AD315" s="498">
        <v>1</v>
      </c>
      <c r="AE315" s="498"/>
      <c r="AF315" s="498">
        <v>10</v>
      </c>
      <c r="AG315" s="498">
        <v>10</v>
      </c>
      <c r="AH315" s="498">
        <v>3</v>
      </c>
      <c r="AI315" s="498">
        <v>2</v>
      </c>
      <c r="AJ315" s="498"/>
      <c r="AK315" s="498"/>
      <c r="AL315" s="498"/>
      <c r="AM315" s="498"/>
      <c r="AN315" s="498"/>
    </row>
    <row r="316" spans="1:40" ht="54" x14ac:dyDescent="0.35">
      <c r="A316" s="472">
        <v>277</v>
      </c>
      <c r="B316" s="472" t="s">
        <v>234</v>
      </c>
      <c r="C316" s="202"/>
      <c r="D316" s="472" t="s">
        <v>2134</v>
      </c>
      <c r="E316" s="472"/>
      <c r="F316" s="276" t="s">
        <v>2479</v>
      </c>
      <c r="G316" s="472">
        <v>1</v>
      </c>
      <c r="H316" s="498">
        <v>20</v>
      </c>
      <c r="I316" s="498">
        <v>4</v>
      </c>
      <c r="J316" s="498"/>
      <c r="K316" s="498"/>
      <c r="L316" s="498"/>
      <c r="M316" s="498"/>
      <c r="N316" s="498"/>
      <c r="O316" s="498"/>
      <c r="P316" s="498"/>
      <c r="Q316" s="498"/>
      <c r="R316" s="498"/>
      <c r="S316" s="498"/>
      <c r="T316" s="498"/>
      <c r="U316" s="498"/>
      <c r="V316" s="498"/>
      <c r="W316" s="498"/>
      <c r="X316" s="498"/>
      <c r="Y316" s="498"/>
      <c r="Z316" s="498"/>
      <c r="AA316" s="498"/>
      <c r="AB316" s="498">
        <v>1</v>
      </c>
      <c r="AC316" s="498"/>
      <c r="AD316" s="498"/>
      <c r="AE316" s="498"/>
      <c r="AF316" s="498">
        <v>20</v>
      </c>
      <c r="AG316" s="498"/>
      <c r="AH316" s="498"/>
      <c r="AI316" s="498"/>
      <c r="AJ316" s="498"/>
      <c r="AK316" s="498"/>
      <c r="AL316" s="498"/>
      <c r="AM316" s="498"/>
      <c r="AN316" s="498"/>
    </row>
    <row r="317" spans="1:40" ht="54" x14ac:dyDescent="0.35">
      <c r="A317" s="472">
        <v>278</v>
      </c>
      <c r="B317" s="472" t="s">
        <v>234</v>
      </c>
      <c r="C317" s="202"/>
      <c r="D317" s="472" t="s">
        <v>2134</v>
      </c>
      <c r="E317" s="472"/>
      <c r="F317" s="276" t="s">
        <v>2478</v>
      </c>
      <c r="G317" s="472">
        <v>1</v>
      </c>
      <c r="H317" s="498">
        <v>15</v>
      </c>
      <c r="I317" s="498">
        <v>3</v>
      </c>
      <c r="J317" s="498"/>
      <c r="K317" s="498"/>
      <c r="L317" s="498"/>
      <c r="M317" s="498"/>
      <c r="N317" s="498"/>
      <c r="O317" s="498"/>
      <c r="P317" s="498"/>
      <c r="Q317" s="498"/>
      <c r="R317" s="498"/>
      <c r="S317" s="498"/>
      <c r="T317" s="498"/>
      <c r="U317" s="498"/>
      <c r="V317" s="498">
        <v>1</v>
      </c>
      <c r="W317" s="498"/>
      <c r="X317" s="498"/>
      <c r="Y317" s="498"/>
      <c r="Z317" s="498"/>
      <c r="AA317" s="498"/>
      <c r="AB317" s="498">
        <v>1</v>
      </c>
      <c r="AC317" s="498"/>
      <c r="AD317" s="498"/>
      <c r="AE317" s="498"/>
      <c r="AF317" s="498"/>
      <c r="AG317" s="498">
        <v>15</v>
      </c>
      <c r="AH317" s="498"/>
      <c r="AI317" s="498"/>
      <c r="AJ317" s="498"/>
      <c r="AK317" s="498"/>
      <c r="AL317" s="498"/>
      <c r="AM317" s="498"/>
      <c r="AN317" s="498"/>
    </row>
    <row r="318" spans="1:40" ht="54" x14ac:dyDescent="0.35">
      <c r="A318" s="472">
        <v>279</v>
      </c>
      <c r="B318" s="472" t="s">
        <v>234</v>
      </c>
      <c r="C318" s="202"/>
      <c r="D318" s="472" t="s">
        <v>2134</v>
      </c>
      <c r="E318" s="472"/>
      <c r="F318" s="276" t="s">
        <v>2477</v>
      </c>
      <c r="G318" s="472">
        <v>1</v>
      </c>
      <c r="H318" s="498">
        <v>5</v>
      </c>
      <c r="I318" s="498">
        <v>1</v>
      </c>
      <c r="J318" s="498"/>
      <c r="K318" s="498"/>
      <c r="L318" s="498"/>
      <c r="M318" s="498"/>
      <c r="N318" s="498"/>
      <c r="O318" s="498">
        <v>1</v>
      </c>
      <c r="P318" s="498">
        <v>5</v>
      </c>
      <c r="Q318" s="498"/>
      <c r="R318" s="498"/>
      <c r="S318" s="498"/>
      <c r="T318" s="498"/>
      <c r="U318" s="498"/>
      <c r="V318" s="498"/>
      <c r="W318" s="498"/>
      <c r="X318" s="498"/>
      <c r="Y318" s="498"/>
      <c r="Z318" s="498"/>
      <c r="AA318" s="498"/>
      <c r="AB318" s="498"/>
      <c r="AC318" s="498"/>
      <c r="AD318" s="498"/>
      <c r="AE318" s="498">
        <v>1</v>
      </c>
      <c r="AF318" s="498"/>
      <c r="AG318" s="498">
        <v>5</v>
      </c>
      <c r="AH318" s="498"/>
      <c r="AI318" s="498"/>
      <c r="AJ318" s="498"/>
      <c r="AK318" s="498"/>
      <c r="AL318" s="498"/>
      <c r="AM318" s="498"/>
      <c r="AN318" s="498"/>
    </row>
    <row r="319" spans="1:40" ht="108" x14ac:dyDescent="0.25">
      <c r="A319" s="472">
        <v>280</v>
      </c>
      <c r="B319" s="472" t="s">
        <v>234</v>
      </c>
      <c r="C319" s="202" t="s">
        <v>1875</v>
      </c>
      <c r="D319" s="472" t="s">
        <v>2134</v>
      </c>
      <c r="E319" s="472" t="s">
        <v>1876</v>
      </c>
      <c r="F319" s="472" t="s">
        <v>1877</v>
      </c>
      <c r="G319" s="472"/>
      <c r="H319" s="197">
        <v>15</v>
      </c>
      <c r="I319" s="197">
        <v>3</v>
      </c>
      <c r="J319" s="234"/>
      <c r="K319" s="234"/>
      <c r="L319" s="197">
        <v>1</v>
      </c>
      <c r="M319" s="234"/>
      <c r="N319" s="234"/>
      <c r="O319" s="197">
        <v>2</v>
      </c>
      <c r="P319" s="197"/>
      <c r="Q319" s="234"/>
      <c r="R319" s="234"/>
      <c r="S319" s="234"/>
      <c r="T319" s="234"/>
      <c r="U319" s="234"/>
      <c r="V319" s="197">
        <v>1</v>
      </c>
      <c r="W319" s="197"/>
      <c r="X319" s="197"/>
      <c r="Y319" s="197"/>
      <c r="Z319" s="197"/>
      <c r="AA319" s="197">
        <v>1</v>
      </c>
      <c r="AB319" s="197"/>
      <c r="AC319" s="197"/>
      <c r="AD319" s="472">
        <f t="shared" ref="AD319:AD321" si="38">N319</f>
        <v>0</v>
      </c>
      <c r="AE319" s="197">
        <v>1</v>
      </c>
      <c r="AF319" s="197">
        <v>6</v>
      </c>
      <c r="AG319" s="472">
        <v>20</v>
      </c>
      <c r="AH319" s="472">
        <v>5</v>
      </c>
      <c r="AI319" s="472"/>
      <c r="AJ319" s="472"/>
      <c r="AK319" s="472"/>
      <c r="AL319" s="472"/>
      <c r="AM319" s="472"/>
      <c r="AN319" s="472"/>
    </row>
    <row r="320" spans="1:40" ht="90" x14ac:dyDescent="0.25">
      <c r="A320" s="472">
        <v>281</v>
      </c>
      <c r="B320" s="472" t="s">
        <v>234</v>
      </c>
      <c r="C320" s="202" t="s">
        <v>1878</v>
      </c>
      <c r="D320" s="472" t="s">
        <v>2134</v>
      </c>
      <c r="E320" s="202" t="s">
        <v>1879</v>
      </c>
      <c r="F320" s="472" t="s">
        <v>1880</v>
      </c>
      <c r="G320" s="472"/>
      <c r="H320" s="197">
        <v>5</v>
      </c>
      <c r="I320" s="197">
        <v>1</v>
      </c>
      <c r="J320" s="234"/>
      <c r="K320" s="234"/>
      <c r="L320" s="197">
        <v>1</v>
      </c>
      <c r="M320" s="234"/>
      <c r="N320" s="234"/>
      <c r="O320" s="197">
        <v>2</v>
      </c>
      <c r="P320" s="197">
        <v>2</v>
      </c>
      <c r="Q320" s="234">
        <v>2</v>
      </c>
      <c r="R320" s="234"/>
      <c r="S320" s="234">
        <v>2</v>
      </c>
      <c r="T320" s="234"/>
      <c r="U320" s="234"/>
      <c r="V320" s="197">
        <v>2</v>
      </c>
      <c r="W320" s="197"/>
      <c r="X320" s="197"/>
      <c r="Y320" s="197"/>
      <c r="Z320" s="197"/>
      <c r="AA320" s="197">
        <v>1</v>
      </c>
      <c r="AB320" s="197"/>
      <c r="AC320" s="197"/>
      <c r="AD320" s="472"/>
      <c r="AE320" s="197">
        <v>1</v>
      </c>
      <c r="AF320" s="197">
        <v>7</v>
      </c>
      <c r="AG320" s="472">
        <v>10</v>
      </c>
      <c r="AH320" s="472">
        <v>3</v>
      </c>
      <c r="AI320" s="472"/>
      <c r="AJ320" s="472"/>
      <c r="AK320" s="472"/>
      <c r="AL320" s="472"/>
      <c r="AM320" s="472"/>
      <c r="AN320" s="472"/>
    </row>
    <row r="321" spans="1:40" ht="54" x14ac:dyDescent="0.25">
      <c r="A321" s="472">
        <v>282</v>
      </c>
      <c r="B321" s="472" t="s">
        <v>234</v>
      </c>
      <c r="C321" s="202" t="s">
        <v>1881</v>
      </c>
      <c r="D321" s="472" t="s">
        <v>2134</v>
      </c>
      <c r="E321" s="472" t="s">
        <v>1882</v>
      </c>
      <c r="F321" s="472" t="s">
        <v>1883</v>
      </c>
      <c r="G321" s="472"/>
      <c r="H321" s="197">
        <v>3</v>
      </c>
      <c r="I321" s="197">
        <v>1</v>
      </c>
      <c r="J321" s="234"/>
      <c r="K321" s="234"/>
      <c r="L321" s="197"/>
      <c r="M321" s="234">
        <v>1</v>
      </c>
      <c r="N321" s="234"/>
      <c r="O321" s="197">
        <v>1</v>
      </c>
      <c r="P321" s="197">
        <v>2</v>
      </c>
      <c r="Q321" s="234">
        <v>1</v>
      </c>
      <c r="R321" s="234"/>
      <c r="S321" s="234"/>
      <c r="T321" s="234"/>
      <c r="U321" s="234"/>
      <c r="V321" s="197"/>
      <c r="W321" s="197">
        <v>1</v>
      </c>
      <c r="X321" s="197"/>
      <c r="Y321" s="197"/>
      <c r="Z321" s="197"/>
      <c r="AA321" s="197"/>
      <c r="AB321" s="197"/>
      <c r="AC321" s="197"/>
      <c r="AD321" s="472">
        <f t="shared" si="38"/>
        <v>0</v>
      </c>
      <c r="AE321" s="197">
        <v>1</v>
      </c>
      <c r="AF321" s="197">
        <v>5</v>
      </c>
      <c r="AG321" s="197">
        <v>5</v>
      </c>
      <c r="AH321" s="472">
        <v>1</v>
      </c>
      <c r="AI321" s="472"/>
      <c r="AJ321" s="472"/>
      <c r="AK321" s="472"/>
      <c r="AL321" s="472"/>
      <c r="AM321" s="472"/>
      <c r="AN321" s="472"/>
    </row>
    <row r="322" spans="1:40" ht="18" x14ac:dyDescent="0.25">
      <c r="A322" s="200" t="s">
        <v>137</v>
      </c>
      <c r="B322" s="198"/>
      <c r="C322" s="198"/>
      <c r="D322" s="198"/>
      <c r="E322" s="198"/>
      <c r="F322" s="198"/>
      <c r="G322" s="200">
        <f>SUM(G313:G321)</f>
        <v>3</v>
      </c>
      <c r="H322" s="200">
        <f t="shared" ref="H322:AK322" si="39">SUM(H313:H321)</f>
        <v>84</v>
      </c>
      <c r="I322" s="200">
        <f t="shared" si="39"/>
        <v>18</v>
      </c>
      <c r="J322" s="200">
        <f t="shared" si="39"/>
        <v>0</v>
      </c>
      <c r="K322" s="200">
        <f t="shared" si="39"/>
        <v>0</v>
      </c>
      <c r="L322" s="200">
        <f t="shared" si="39"/>
        <v>5</v>
      </c>
      <c r="M322" s="200">
        <f t="shared" si="39"/>
        <v>1</v>
      </c>
      <c r="N322" s="200">
        <f t="shared" si="39"/>
        <v>0</v>
      </c>
      <c r="O322" s="200">
        <f t="shared" si="39"/>
        <v>8</v>
      </c>
      <c r="P322" s="200">
        <f t="shared" si="39"/>
        <v>15</v>
      </c>
      <c r="Q322" s="200">
        <f t="shared" si="39"/>
        <v>3</v>
      </c>
      <c r="R322" s="200">
        <f t="shared" si="39"/>
        <v>0</v>
      </c>
      <c r="S322" s="200">
        <f t="shared" si="39"/>
        <v>2</v>
      </c>
      <c r="T322" s="200">
        <f t="shared" si="39"/>
        <v>0</v>
      </c>
      <c r="U322" s="200">
        <f t="shared" si="39"/>
        <v>0</v>
      </c>
      <c r="V322" s="200">
        <f t="shared" si="39"/>
        <v>6</v>
      </c>
      <c r="W322" s="200">
        <f t="shared" si="39"/>
        <v>2</v>
      </c>
      <c r="X322" s="200">
        <f t="shared" si="39"/>
        <v>1</v>
      </c>
      <c r="Y322" s="200">
        <f t="shared" si="39"/>
        <v>0</v>
      </c>
      <c r="Z322" s="200">
        <f t="shared" si="39"/>
        <v>0</v>
      </c>
      <c r="AA322" s="200">
        <f t="shared" si="39"/>
        <v>4</v>
      </c>
      <c r="AB322" s="200">
        <f t="shared" si="39"/>
        <v>3</v>
      </c>
      <c r="AC322" s="200">
        <f t="shared" si="39"/>
        <v>0</v>
      </c>
      <c r="AD322" s="200">
        <f t="shared" si="39"/>
        <v>1</v>
      </c>
      <c r="AE322" s="200">
        <f t="shared" si="39"/>
        <v>6</v>
      </c>
      <c r="AF322" s="200">
        <f t="shared" si="39"/>
        <v>59</v>
      </c>
      <c r="AG322" s="200">
        <f t="shared" si="39"/>
        <v>95</v>
      </c>
      <c r="AH322" s="200">
        <f t="shared" si="39"/>
        <v>22</v>
      </c>
      <c r="AI322" s="200">
        <f t="shared" si="39"/>
        <v>4</v>
      </c>
      <c r="AJ322" s="200">
        <f t="shared" si="39"/>
        <v>0</v>
      </c>
      <c r="AK322" s="200">
        <f t="shared" si="39"/>
        <v>0</v>
      </c>
      <c r="AL322" s="200">
        <f t="shared" ref="AL322:AN322" si="40">SUM(AL313:AL321)</f>
        <v>0</v>
      </c>
      <c r="AM322" s="200">
        <f t="shared" si="40"/>
        <v>0</v>
      </c>
      <c r="AN322" s="200">
        <f t="shared" si="40"/>
        <v>0</v>
      </c>
    </row>
    <row r="323" spans="1:40" ht="18" x14ac:dyDescent="0.25">
      <c r="A323" s="502" t="s">
        <v>2554</v>
      </c>
      <c r="B323" s="478"/>
      <c r="C323" s="478"/>
      <c r="D323" s="478"/>
      <c r="E323" s="478"/>
      <c r="F323" s="478"/>
      <c r="G323" s="502"/>
      <c r="H323" s="502">
        <f t="shared" ref="H323:AN323" si="41">H313+H314+H315+H319+H320+H321</f>
        <v>44</v>
      </c>
      <c r="I323" s="502">
        <f t="shared" si="41"/>
        <v>10</v>
      </c>
      <c r="J323" s="502">
        <f t="shared" si="41"/>
        <v>0</v>
      </c>
      <c r="K323" s="502">
        <f t="shared" si="41"/>
        <v>0</v>
      </c>
      <c r="L323" s="502">
        <f t="shared" si="41"/>
        <v>5</v>
      </c>
      <c r="M323" s="502">
        <f t="shared" si="41"/>
        <v>1</v>
      </c>
      <c r="N323" s="502">
        <f t="shared" si="41"/>
        <v>0</v>
      </c>
      <c r="O323" s="502">
        <f t="shared" si="41"/>
        <v>7</v>
      </c>
      <c r="P323" s="502">
        <f t="shared" si="41"/>
        <v>10</v>
      </c>
      <c r="Q323" s="502">
        <f t="shared" si="41"/>
        <v>3</v>
      </c>
      <c r="R323" s="502">
        <f t="shared" si="41"/>
        <v>0</v>
      </c>
      <c r="S323" s="502">
        <f t="shared" si="41"/>
        <v>2</v>
      </c>
      <c r="T323" s="502">
        <f t="shared" si="41"/>
        <v>0</v>
      </c>
      <c r="U323" s="502">
        <f t="shared" si="41"/>
        <v>0</v>
      </c>
      <c r="V323" s="502">
        <f t="shared" si="41"/>
        <v>5</v>
      </c>
      <c r="W323" s="502">
        <f t="shared" si="41"/>
        <v>2</v>
      </c>
      <c r="X323" s="502">
        <f t="shared" si="41"/>
        <v>1</v>
      </c>
      <c r="Y323" s="502">
        <f t="shared" si="41"/>
        <v>0</v>
      </c>
      <c r="Z323" s="502">
        <f t="shared" si="41"/>
        <v>0</v>
      </c>
      <c r="AA323" s="502">
        <f t="shared" si="41"/>
        <v>4</v>
      </c>
      <c r="AB323" s="502">
        <f t="shared" si="41"/>
        <v>1</v>
      </c>
      <c r="AC323" s="502">
        <f t="shared" si="41"/>
        <v>0</v>
      </c>
      <c r="AD323" s="502">
        <f t="shared" si="41"/>
        <v>1</v>
      </c>
      <c r="AE323" s="502">
        <f t="shared" si="41"/>
        <v>5</v>
      </c>
      <c r="AF323" s="502">
        <f t="shared" si="41"/>
        <v>39</v>
      </c>
      <c r="AG323" s="502">
        <f t="shared" si="41"/>
        <v>75</v>
      </c>
      <c r="AH323" s="502">
        <f t="shared" si="41"/>
        <v>22</v>
      </c>
      <c r="AI323" s="502">
        <f t="shared" si="41"/>
        <v>4</v>
      </c>
      <c r="AJ323" s="502">
        <f t="shared" si="41"/>
        <v>0</v>
      </c>
      <c r="AK323" s="502">
        <f t="shared" si="41"/>
        <v>0</v>
      </c>
      <c r="AL323" s="502">
        <f t="shared" si="41"/>
        <v>0</v>
      </c>
      <c r="AM323" s="502">
        <f t="shared" si="41"/>
        <v>0</v>
      </c>
      <c r="AN323" s="502">
        <f t="shared" si="41"/>
        <v>0</v>
      </c>
    </row>
    <row r="324" spans="1:40" ht="54" x14ac:dyDescent="0.35">
      <c r="A324" s="202">
        <v>283</v>
      </c>
      <c r="B324" s="472" t="s">
        <v>235</v>
      </c>
      <c r="C324" s="202"/>
      <c r="D324" s="472" t="s">
        <v>2135</v>
      </c>
      <c r="E324" s="202"/>
      <c r="F324" s="97" t="s">
        <v>2480</v>
      </c>
      <c r="G324" s="202">
        <v>1</v>
      </c>
      <c r="H324" s="499"/>
      <c r="I324" s="499"/>
      <c r="J324" s="499"/>
      <c r="K324" s="499"/>
      <c r="L324" s="499"/>
      <c r="M324" s="499"/>
      <c r="N324" s="499"/>
      <c r="O324" s="499">
        <v>1</v>
      </c>
      <c r="P324" s="499">
        <v>2</v>
      </c>
      <c r="Q324" s="499"/>
      <c r="R324" s="499"/>
      <c r="S324" s="499"/>
      <c r="T324" s="499"/>
      <c r="U324" s="297"/>
      <c r="V324" s="297"/>
      <c r="W324" s="297">
        <v>1</v>
      </c>
      <c r="X324" s="297"/>
      <c r="Y324" s="297"/>
      <c r="Z324" s="297"/>
      <c r="AA324" s="297"/>
      <c r="AB324" s="297"/>
      <c r="AC324" s="297">
        <v>1</v>
      </c>
      <c r="AD324" s="297"/>
      <c r="AE324" s="297"/>
      <c r="AF324" s="297"/>
      <c r="AG324" s="297">
        <v>4</v>
      </c>
      <c r="AH324" s="297">
        <v>4</v>
      </c>
      <c r="AI324" s="297"/>
      <c r="AJ324" s="297"/>
      <c r="AK324" s="297"/>
      <c r="AL324" s="297"/>
      <c r="AM324" s="297"/>
      <c r="AN324" s="297"/>
    </row>
    <row r="325" spans="1:40" ht="54" x14ac:dyDescent="0.35">
      <c r="A325" s="202">
        <v>284</v>
      </c>
      <c r="B325" s="472" t="s">
        <v>235</v>
      </c>
      <c r="C325" s="202"/>
      <c r="D325" s="472" t="s">
        <v>2135</v>
      </c>
      <c r="E325" s="202"/>
      <c r="F325" s="97" t="s">
        <v>2481</v>
      </c>
      <c r="G325" s="202">
        <v>1</v>
      </c>
      <c r="H325" s="499"/>
      <c r="I325" s="499"/>
      <c r="J325" s="499"/>
      <c r="K325" s="499"/>
      <c r="L325" s="499"/>
      <c r="M325" s="499"/>
      <c r="N325" s="499"/>
      <c r="O325" s="499">
        <v>1</v>
      </c>
      <c r="P325" s="499">
        <v>1</v>
      </c>
      <c r="Q325" s="499"/>
      <c r="R325" s="499"/>
      <c r="S325" s="499"/>
      <c r="T325" s="499"/>
      <c r="U325" s="297"/>
      <c r="V325" s="297"/>
      <c r="W325" s="297">
        <v>1</v>
      </c>
      <c r="X325" s="297">
        <v>1</v>
      </c>
      <c r="Y325" s="297"/>
      <c r="Z325" s="297"/>
      <c r="AA325" s="297"/>
      <c r="AB325" s="297"/>
      <c r="AC325" s="297">
        <v>1</v>
      </c>
      <c r="AD325" s="297"/>
      <c r="AE325" s="297"/>
      <c r="AF325" s="297"/>
      <c r="AG325" s="297">
        <v>5</v>
      </c>
      <c r="AH325" s="297">
        <v>5</v>
      </c>
      <c r="AI325" s="297"/>
      <c r="AJ325" s="297"/>
      <c r="AK325" s="297"/>
      <c r="AL325" s="297"/>
      <c r="AM325" s="297"/>
      <c r="AN325" s="297"/>
    </row>
    <row r="326" spans="1:40" ht="54" x14ac:dyDescent="0.35">
      <c r="A326" s="202">
        <v>285</v>
      </c>
      <c r="B326" s="472" t="s">
        <v>235</v>
      </c>
      <c r="C326" s="202"/>
      <c r="D326" s="472" t="s">
        <v>2135</v>
      </c>
      <c r="E326" s="202"/>
      <c r="F326" s="97" t="s">
        <v>2482</v>
      </c>
      <c r="G326" s="202">
        <v>1</v>
      </c>
      <c r="H326" s="499"/>
      <c r="I326" s="499"/>
      <c r="J326" s="499"/>
      <c r="K326" s="499"/>
      <c r="L326" s="499"/>
      <c r="M326" s="499"/>
      <c r="N326" s="499"/>
      <c r="O326" s="499">
        <v>1</v>
      </c>
      <c r="P326" s="499">
        <v>3</v>
      </c>
      <c r="Q326" s="499"/>
      <c r="R326" s="499"/>
      <c r="S326" s="499"/>
      <c r="T326" s="499"/>
      <c r="U326" s="297"/>
      <c r="V326" s="297"/>
      <c r="W326" s="297">
        <v>1</v>
      </c>
      <c r="X326" s="297">
        <v>1</v>
      </c>
      <c r="Y326" s="297"/>
      <c r="Z326" s="297"/>
      <c r="AA326" s="297"/>
      <c r="AB326" s="297"/>
      <c r="AC326" s="297">
        <v>1</v>
      </c>
      <c r="AD326" s="297"/>
      <c r="AE326" s="297"/>
      <c r="AF326" s="297"/>
      <c r="AG326" s="297">
        <v>6</v>
      </c>
      <c r="AH326" s="297">
        <v>6</v>
      </c>
      <c r="AI326" s="297"/>
      <c r="AJ326" s="297"/>
      <c r="AK326" s="297"/>
      <c r="AL326" s="297"/>
      <c r="AM326" s="297"/>
      <c r="AN326" s="297"/>
    </row>
    <row r="327" spans="1:40" ht="54" x14ac:dyDescent="0.35">
      <c r="A327" s="202">
        <v>286</v>
      </c>
      <c r="B327" s="472" t="s">
        <v>235</v>
      </c>
      <c r="C327" s="202"/>
      <c r="D327" s="472" t="s">
        <v>2135</v>
      </c>
      <c r="E327" s="202"/>
      <c r="F327" s="97" t="s">
        <v>2483</v>
      </c>
      <c r="G327" s="202">
        <v>1</v>
      </c>
      <c r="H327" s="499"/>
      <c r="I327" s="499"/>
      <c r="J327" s="499"/>
      <c r="K327" s="499"/>
      <c r="L327" s="499"/>
      <c r="M327" s="499"/>
      <c r="N327" s="499"/>
      <c r="O327" s="499">
        <v>1</v>
      </c>
      <c r="P327" s="499">
        <v>1</v>
      </c>
      <c r="Q327" s="499"/>
      <c r="R327" s="499"/>
      <c r="S327" s="499"/>
      <c r="T327" s="499"/>
      <c r="U327" s="297"/>
      <c r="V327" s="297">
        <v>1</v>
      </c>
      <c r="W327" s="297">
        <v>1</v>
      </c>
      <c r="X327" s="297">
        <v>1</v>
      </c>
      <c r="Y327" s="297"/>
      <c r="Z327" s="297"/>
      <c r="AA327" s="297"/>
      <c r="AB327" s="297"/>
      <c r="AC327" s="297">
        <v>1</v>
      </c>
      <c r="AD327" s="297"/>
      <c r="AE327" s="297"/>
      <c r="AF327" s="297"/>
      <c r="AG327" s="297">
        <v>5</v>
      </c>
      <c r="AH327" s="297">
        <v>5</v>
      </c>
      <c r="AI327" s="297"/>
      <c r="AJ327" s="297"/>
      <c r="AK327" s="297"/>
      <c r="AL327" s="297"/>
      <c r="AM327" s="297"/>
      <c r="AN327" s="297"/>
    </row>
    <row r="328" spans="1:40" ht="32.4" customHeight="1" x14ac:dyDescent="0.35">
      <c r="A328" s="202">
        <v>287</v>
      </c>
      <c r="B328" s="472" t="s">
        <v>235</v>
      </c>
      <c r="C328" s="202"/>
      <c r="D328" s="472" t="s">
        <v>2135</v>
      </c>
      <c r="E328" s="202"/>
      <c r="F328" s="97" t="s">
        <v>2484</v>
      </c>
      <c r="G328" s="202">
        <v>1</v>
      </c>
      <c r="H328" s="499"/>
      <c r="I328" s="499"/>
      <c r="J328" s="499"/>
      <c r="K328" s="499"/>
      <c r="L328" s="499"/>
      <c r="M328" s="499"/>
      <c r="N328" s="499"/>
      <c r="O328" s="499">
        <v>1</v>
      </c>
      <c r="P328" s="499">
        <v>3</v>
      </c>
      <c r="Q328" s="499"/>
      <c r="R328" s="499"/>
      <c r="S328" s="499"/>
      <c r="T328" s="499"/>
      <c r="U328" s="297"/>
      <c r="V328" s="297">
        <v>1</v>
      </c>
      <c r="W328" s="297">
        <v>2</v>
      </c>
      <c r="X328" s="297"/>
      <c r="Y328" s="297"/>
      <c r="Z328" s="297"/>
      <c r="AA328" s="297"/>
      <c r="AB328" s="297"/>
      <c r="AC328" s="297">
        <v>1</v>
      </c>
      <c r="AD328" s="297"/>
      <c r="AE328" s="297"/>
      <c r="AF328" s="297"/>
      <c r="AG328" s="297">
        <v>4</v>
      </c>
      <c r="AH328" s="297">
        <v>4</v>
      </c>
      <c r="AI328" s="297"/>
      <c r="AJ328" s="297"/>
      <c r="AK328" s="297"/>
      <c r="AL328" s="297"/>
      <c r="AM328" s="297"/>
      <c r="AN328" s="297"/>
    </row>
    <row r="329" spans="1:40" ht="54" x14ac:dyDescent="0.35">
      <c r="A329" s="202">
        <v>288</v>
      </c>
      <c r="B329" s="472" t="s">
        <v>235</v>
      </c>
      <c r="C329" s="202"/>
      <c r="D329" s="472" t="s">
        <v>2135</v>
      </c>
      <c r="E329" s="202"/>
      <c r="F329" s="97" t="s">
        <v>2485</v>
      </c>
      <c r="G329" s="202">
        <v>1</v>
      </c>
      <c r="H329" s="499"/>
      <c r="I329" s="499"/>
      <c r="J329" s="499"/>
      <c r="K329" s="499"/>
      <c r="L329" s="499"/>
      <c r="M329" s="499"/>
      <c r="N329" s="499"/>
      <c r="O329" s="499">
        <v>1</v>
      </c>
      <c r="P329" s="499">
        <v>1</v>
      </c>
      <c r="Q329" s="499"/>
      <c r="R329" s="499"/>
      <c r="S329" s="499"/>
      <c r="T329" s="499"/>
      <c r="U329" s="297"/>
      <c r="V329" s="297"/>
      <c r="W329" s="297">
        <v>1</v>
      </c>
      <c r="X329" s="297">
        <v>1</v>
      </c>
      <c r="Y329" s="297"/>
      <c r="Z329" s="297"/>
      <c r="AA329" s="297"/>
      <c r="AB329" s="297"/>
      <c r="AC329" s="297">
        <v>1</v>
      </c>
      <c r="AD329" s="297"/>
      <c r="AE329" s="297">
        <v>1</v>
      </c>
      <c r="AF329" s="297"/>
      <c r="AG329" s="297">
        <v>4</v>
      </c>
      <c r="AH329" s="297">
        <v>4</v>
      </c>
      <c r="AI329" s="297"/>
      <c r="AJ329" s="297"/>
      <c r="AK329" s="297"/>
      <c r="AL329" s="297"/>
      <c r="AM329" s="297"/>
      <c r="AN329" s="297"/>
    </row>
    <row r="330" spans="1:40" ht="54" x14ac:dyDescent="0.35">
      <c r="A330" s="202">
        <v>289</v>
      </c>
      <c r="B330" s="472" t="s">
        <v>235</v>
      </c>
      <c r="C330" s="202"/>
      <c r="D330" s="472" t="s">
        <v>2135</v>
      </c>
      <c r="E330" s="202"/>
      <c r="F330" s="97" t="s">
        <v>2486</v>
      </c>
      <c r="G330" s="202">
        <v>1</v>
      </c>
      <c r="H330" s="499"/>
      <c r="I330" s="499"/>
      <c r="J330" s="499"/>
      <c r="K330" s="499"/>
      <c r="L330" s="499"/>
      <c r="M330" s="499"/>
      <c r="N330" s="499"/>
      <c r="O330" s="499">
        <v>2</v>
      </c>
      <c r="P330" s="499">
        <v>3</v>
      </c>
      <c r="Q330" s="499"/>
      <c r="R330" s="499"/>
      <c r="S330" s="499"/>
      <c r="T330" s="499"/>
      <c r="U330" s="297"/>
      <c r="V330" s="297"/>
      <c r="W330" s="297">
        <v>1</v>
      </c>
      <c r="X330" s="297">
        <v>1</v>
      </c>
      <c r="Y330" s="297"/>
      <c r="Z330" s="297"/>
      <c r="AA330" s="297"/>
      <c r="AB330" s="297"/>
      <c r="AC330" s="297">
        <v>1</v>
      </c>
      <c r="AD330" s="297"/>
      <c r="AE330" s="297"/>
      <c r="AF330" s="297">
        <v>4</v>
      </c>
      <c r="AG330" s="297">
        <v>7</v>
      </c>
      <c r="AH330" s="297">
        <v>6</v>
      </c>
      <c r="AI330" s="297"/>
      <c r="AJ330" s="297"/>
      <c r="AK330" s="297"/>
      <c r="AL330" s="297"/>
      <c r="AM330" s="297"/>
      <c r="AN330" s="297"/>
    </row>
    <row r="331" spans="1:40" ht="72" x14ac:dyDescent="0.35">
      <c r="A331" s="202">
        <v>290</v>
      </c>
      <c r="B331" s="472" t="s">
        <v>235</v>
      </c>
      <c r="C331" s="472" t="s">
        <v>1884</v>
      </c>
      <c r="D331" s="472" t="s">
        <v>2135</v>
      </c>
      <c r="E331" s="472" t="s">
        <v>1885</v>
      </c>
      <c r="F331" s="472" t="s">
        <v>1886</v>
      </c>
      <c r="G331" s="472"/>
      <c r="H331" s="285">
        <v>18</v>
      </c>
      <c r="I331" s="285">
        <v>1</v>
      </c>
      <c r="J331" s="285"/>
      <c r="K331" s="285"/>
      <c r="L331" s="285">
        <v>1</v>
      </c>
      <c r="M331" s="285"/>
      <c r="N331" s="285"/>
      <c r="O331" s="285">
        <v>1</v>
      </c>
      <c r="P331" s="285">
        <v>4</v>
      </c>
      <c r="Q331" s="285"/>
      <c r="R331" s="285"/>
      <c r="S331" s="285"/>
      <c r="T331" s="285"/>
      <c r="U331" s="285"/>
      <c r="V331" s="285"/>
      <c r="W331" s="285">
        <v>1</v>
      </c>
      <c r="X331" s="285"/>
      <c r="Y331" s="285"/>
      <c r="Z331" s="285"/>
      <c r="AA331" s="285">
        <v>1</v>
      </c>
      <c r="AB331" s="285">
        <v>1</v>
      </c>
      <c r="AC331" s="285">
        <v>1</v>
      </c>
      <c r="AD331" s="285"/>
      <c r="AE331" s="285">
        <v>1</v>
      </c>
      <c r="AF331" s="285">
        <v>10</v>
      </c>
      <c r="AG331" s="285">
        <v>30</v>
      </c>
      <c r="AH331" s="285">
        <v>15</v>
      </c>
      <c r="AI331" s="285"/>
      <c r="AJ331" s="285"/>
      <c r="AK331" s="285"/>
      <c r="AL331" s="285"/>
      <c r="AM331" s="285"/>
      <c r="AN331" s="285"/>
    </row>
    <row r="332" spans="1:40" ht="54" x14ac:dyDescent="0.35">
      <c r="A332" s="202">
        <v>291</v>
      </c>
      <c r="B332" s="472" t="s">
        <v>235</v>
      </c>
      <c r="C332" s="472" t="s">
        <v>1887</v>
      </c>
      <c r="D332" s="472" t="s">
        <v>2135</v>
      </c>
      <c r="E332" s="472" t="s">
        <v>1888</v>
      </c>
      <c r="F332" s="472" t="s">
        <v>1889</v>
      </c>
      <c r="G332" s="472"/>
      <c r="H332" s="285">
        <v>20</v>
      </c>
      <c r="I332" s="285">
        <v>1</v>
      </c>
      <c r="J332" s="285"/>
      <c r="K332" s="285"/>
      <c r="L332" s="285">
        <v>1</v>
      </c>
      <c r="M332" s="285">
        <v>1</v>
      </c>
      <c r="N332" s="285"/>
      <c r="O332" s="285">
        <v>2</v>
      </c>
      <c r="P332" s="285">
        <v>10</v>
      </c>
      <c r="Q332" s="285"/>
      <c r="R332" s="285"/>
      <c r="S332" s="285"/>
      <c r="T332" s="285"/>
      <c r="U332" s="285"/>
      <c r="V332" s="285">
        <v>1</v>
      </c>
      <c r="W332" s="285"/>
      <c r="X332" s="285"/>
      <c r="Y332" s="285"/>
      <c r="Z332" s="285"/>
      <c r="AA332" s="285"/>
      <c r="AB332" s="285">
        <v>1</v>
      </c>
      <c r="AC332" s="285">
        <v>1</v>
      </c>
      <c r="AD332" s="285">
        <v>1</v>
      </c>
      <c r="AE332" s="285">
        <v>1</v>
      </c>
      <c r="AF332" s="285">
        <v>19</v>
      </c>
      <c r="AG332" s="285">
        <v>50</v>
      </c>
      <c r="AH332" s="285">
        <v>14</v>
      </c>
      <c r="AI332" s="285"/>
      <c r="AJ332" s="285"/>
      <c r="AK332" s="285"/>
      <c r="AL332" s="285"/>
      <c r="AM332" s="285"/>
      <c r="AN332" s="285"/>
    </row>
    <row r="333" spans="1:40" ht="54" x14ac:dyDescent="0.35">
      <c r="A333" s="202">
        <v>292</v>
      </c>
      <c r="B333" s="472" t="s">
        <v>235</v>
      </c>
      <c r="C333" s="472" t="s">
        <v>1890</v>
      </c>
      <c r="D333" s="472" t="s">
        <v>2135</v>
      </c>
      <c r="E333" s="472" t="s">
        <v>1891</v>
      </c>
      <c r="F333" s="472" t="s">
        <v>1892</v>
      </c>
      <c r="G333" s="472"/>
      <c r="H333" s="285">
        <v>6</v>
      </c>
      <c r="I333" s="285">
        <v>1</v>
      </c>
      <c r="J333" s="285"/>
      <c r="K333" s="285"/>
      <c r="L333" s="285"/>
      <c r="M333" s="285"/>
      <c r="N333" s="285"/>
      <c r="O333" s="285"/>
      <c r="P333" s="285">
        <v>4</v>
      </c>
      <c r="Q333" s="285"/>
      <c r="R333" s="285"/>
      <c r="S333" s="285"/>
      <c r="T333" s="285"/>
      <c r="U333" s="285"/>
      <c r="V333" s="285">
        <v>1</v>
      </c>
      <c r="W333" s="285">
        <v>1</v>
      </c>
      <c r="X333" s="285"/>
      <c r="Y333" s="285"/>
      <c r="Z333" s="285"/>
      <c r="AA333" s="285"/>
      <c r="AB333" s="285">
        <v>1</v>
      </c>
      <c r="AC333" s="285"/>
      <c r="AD333" s="285"/>
      <c r="AE333" s="285">
        <v>1</v>
      </c>
      <c r="AF333" s="285"/>
      <c r="AG333" s="285">
        <v>4</v>
      </c>
      <c r="AH333" s="285">
        <v>2</v>
      </c>
      <c r="AI333" s="285"/>
      <c r="AJ333" s="285"/>
      <c r="AK333" s="285"/>
      <c r="AL333" s="285"/>
      <c r="AM333" s="285"/>
      <c r="AN333" s="285"/>
    </row>
    <row r="334" spans="1:40" ht="54" x14ac:dyDescent="0.35">
      <c r="A334" s="202">
        <v>293</v>
      </c>
      <c r="B334" s="472" t="s">
        <v>235</v>
      </c>
      <c r="C334" s="472" t="s">
        <v>1893</v>
      </c>
      <c r="D334" s="472" t="s">
        <v>2135</v>
      </c>
      <c r="E334" s="472" t="s">
        <v>1894</v>
      </c>
      <c r="F334" s="472" t="s">
        <v>1895</v>
      </c>
      <c r="G334" s="472"/>
      <c r="H334" s="285">
        <v>5</v>
      </c>
      <c r="I334" s="285">
        <v>1</v>
      </c>
      <c r="J334" s="285"/>
      <c r="K334" s="285"/>
      <c r="L334" s="285"/>
      <c r="M334" s="285"/>
      <c r="N334" s="285"/>
      <c r="O334" s="285">
        <v>1</v>
      </c>
      <c r="P334" s="285">
        <v>2</v>
      </c>
      <c r="Q334" s="285"/>
      <c r="R334" s="285"/>
      <c r="S334" s="285"/>
      <c r="T334" s="285"/>
      <c r="U334" s="285"/>
      <c r="V334" s="285">
        <v>1</v>
      </c>
      <c r="W334" s="285"/>
      <c r="X334" s="285"/>
      <c r="Y334" s="285"/>
      <c r="Z334" s="285"/>
      <c r="AA334" s="285"/>
      <c r="AB334" s="285">
        <v>1</v>
      </c>
      <c r="AC334" s="285"/>
      <c r="AD334" s="285"/>
      <c r="AE334" s="285">
        <v>1</v>
      </c>
      <c r="AF334" s="285"/>
      <c r="AG334" s="285">
        <v>8</v>
      </c>
      <c r="AH334" s="285">
        <v>2</v>
      </c>
      <c r="AI334" s="285"/>
      <c r="AJ334" s="285"/>
      <c r="AK334" s="285"/>
      <c r="AL334" s="285"/>
      <c r="AM334" s="285"/>
      <c r="AN334" s="285"/>
    </row>
    <row r="335" spans="1:40" ht="54" x14ac:dyDescent="0.35">
      <c r="A335" s="202">
        <v>294</v>
      </c>
      <c r="B335" s="472" t="s">
        <v>235</v>
      </c>
      <c r="C335" s="197" t="s">
        <v>1896</v>
      </c>
      <c r="D335" s="472" t="s">
        <v>2135</v>
      </c>
      <c r="E335" s="472" t="s">
        <v>1897</v>
      </c>
      <c r="F335" s="197" t="s">
        <v>1464</v>
      </c>
      <c r="G335" s="197"/>
      <c r="H335" s="285">
        <v>12</v>
      </c>
      <c r="I335" s="285">
        <v>1</v>
      </c>
      <c r="J335" s="285"/>
      <c r="K335" s="285"/>
      <c r="L335" s="285">
        <v>1</v>
      </c>
      <c r="M335" s="285"/>
      <c r="N335" s="285"/>
      <c r="O335" s="285">
        <v>2</v>
      </c>
      <c r="P335" s="285">
        <v>10</v>
      </c>
      <c r="Q335" s="285"/>
      <c r="R335" s="285"/>
      <c r="S335" s="285"/>
      <c r="T335" s="285"/>
      <c r="U335" s="285"/>
      <c r="V335" s="285"/>
      <c r="W335" s="285"/>
      <c r="X335" s="285"/>
      <c r="Y335" s="285"/>
      <c r="Z335" s="285"/>
      <c r="AA335" s="285"/>
      <c r="AB335" s="285">
        <v>1</v>
      </c>
      <c r="AC335" s="285"/>
      <c r="AD335" s="285"/>
      <c r="AE335" s="285">
        <v>1</v>
      </c>
      <c r="AF335" s="285">
        <v>20</v>
      </c>
      <c r="AG335" s="285">
        <v>10</v>
      </c>
      <c r="AH335" s="285">
        <v>10</v>
      </c>
      <c r="AI335" s="285"/>
      <c r="AJ335" s="285"/>
      <c r="AK335" s="285"/>
      <c r="AL335" s="285"/>
      <c r="AM335" s="285"/>
      <c r="AN335" s="285"/>
    </row>
    <row r="336" spans="1:40" ht="54" x14ac:dyDescent="0.35">
      <c r="A336" s="202">
        <v>295</v>
      </c>
      <c r="B336" s="472" t="s">
        <v>235</v>
      </c>
      <c r="C336" s="472" t="s">
        <v>235</v>
      </c>
      <c r="D336" s="472" t="s">
        <v>2135</v>
      </c>
      <c r="E336" s="472" t="s">
        <v>1898</v>
      </c>
      <c r="F336" s="472" t="s">
        <v>1899</v>
      </c>
      <c r="G336" s="472"/>
      <c r="H336" s="285">
        <v>3</v>
      </c>
      <c r="I336" s="285">
        <v>1</v>
      </c>
      <c r="J336" s="285"/>
      <c r="K336" s="285"/>
      <c r="L336" s="285"/>
      <c r="M336" s="285"/>
      <c r="N336" s="285"/>
      <c r="O336" s="285"/>
      <c r="P336" s="285">
        <v>1</v>
      </c>
      <c r="Q336" s="285"/>
      <c r="R336" s="285"/>
      <c r="S336" s="285"/>
      <c r="T336" s="285"/>
      <c r="U336" s="285"/>
      <c r="V336" s="285"/>
      <c r="W336" s="285"/>
      <c r="X336" s="285"/>
      <c r="Y336" s="285"/>
      <c r="Z336" s="285"/>
      <c r="AA336" s="285"/>
      <c r="AB336" s="285"/>
      <c r="AC336" s="285">
        <v>1</v>
      </c>
      <c r="AD336" s="285"/>
      <c r="AE336" s="285">
        <v>1</v>
      </c>
      <c r="AF336" s="285"/>
      <c r="AG336" s="285">
        <v>1</v>
      </c>
      <c r="AH336" s="285">
        <v>1</v>
      </c>
      <c r="AI336" s="285"/>
      <c r="AJ336" s="285"/>
      <c r="AK336" s="285"/>
      <c r="AL336" s="285"/>
      <c r="AM336" s="285"/>
      <c r="AN336" s="472"/>
    </row>
    <row r="337" spans="1:40" ht="18" x14ac:dyDescent="0.25">
      <c r="A337" s="200" t="s">
        <v>137</v>
      </c>
      <c r="B337" s="198"/>
      <c r="C337" s="198"/>
      <c r="D337" s="198"/>
      <c r="E337" s="198"/>
      <c r="F337" s="198"/>
      <c r="G337" s="200">
        <f>SUM(G324:G336)</f>
        <v>7</v>
      </c>
      <c r="H337" s="200">
        <f t="shared" ref="H337:AN337" si="42">SUM(H324:H336)</f>
        <v>64</v>
      </c>
      <c r="I337" s="200">
        <f t="shared" si="42"/>
        <v>6</v>
      </c>
      <c r="J337" s="200">
        <f t="shared" si="42"/>
        <v>0</v>
      </c>
      <c r="K337" s="200">
        <f t="shared" si="42"/>
        <v>0</v>
      </c>
      <c r="L337" s="200">
        <f t="shared" si="42"/>
        <v>3</v>
      </c>
      <c r="M337" s="200">
        <f t="shared" si="42"/>
        <v>1</v>
      </c>
      <c r="N337" s="200">
        <f t="shared" si="42"/>
        <v>0</v>
      </c>
      <c r="O337" s="200">
        <f t="shared" si="42"/>
        <v>14</v>
      </c>
      <c r="P337" s="200">
        <f t="shared" si="42"/>
        <v>45</v>
      </c>
      <c r="Q337" s="200">
        <f t="shared" si="42"/>
        <v>0</v>
      </c>
      <c r="R337" s="200">
        <f t="shared" si="42"/>
        <v>0</v>
      </c>
      <c r="S337" s="200">
        <f t="shared" si="42"/>
        <v>0</v>
      </c>
      <c r="T337" s="200">
        <f t="shared" si="42"/>
        <v>0</v>
      </c>
      <c r="U337" s="200">
        <f t="shared" si="42"/>
        <v>0</v>
      </c>
      <c r="V337" s="200">
        <f t="shared" si="42"/>
        <v>5</v>
      </c>
      <c r="W337" s="200">
        <f t="shared" si="42"/>
        <v>10</v>
      </c>
      <c r="X337" s="200">
        <f t="shared" si="42"/>
        <v>5</v>
      </c>
      <c r="Y337" s="200">
        <f t="shared" si="42"/>
        <v>0</v>
      </c>
      <c r="Z337" s="200">
        <f t="shared" si="42"/>
        <v>0</v>
      </c>
      <c r="AA337" s="200">
        <f t="shared" si="42"/>
        <v>1</v>
      </c>
      <c r="AB337" s="200">
        <f t="shared" si="42"/>
        <v>5</v>
      </c>
      <c r="AC337" s="200">
        <f t="shared" si="42"/>
        <v>10</v>
      </c>
      <c r="AD337" s="200">
        <f t="shared" si="42"/>
        <v>1</v>
      </c>
      <c r="AE337" s="200">
        <f t="shared" si="42"/>
        <v>7</v>
      </c>
      <c r="AF337" s="200">
        <f t="shared" si="42"/>
        <v>53</v>
      </c>
      <c r="AG337" s="200">
        <f t="shared" si="42"/>
        <v>138</v>
      </c>
      <c r="AH337" s="200">
        <f t="shared" si="42"/>
        <v>78</v>
      </c>
      <c r="AI337" s="200">
        <f t="shared" si="42"/>
        <v>0</v>
      </c>
      <c r="AJ337" s="200">
        <f t="shared" si="42"/>
        <v>0</v>
      </c>
      <c r="AK337" s="200">
        <f t="shared" si="42"/>
        <v>0</v>
      </c>
      <c r="AL337" s="200">
        <f t="shared" si="42"/>
        <v>0</v>
      </c>
      <c r="AM337" s="200">
        <f t="shared" si="42"/>
        <v>0</v>
      </c>
      <c r="AN337" s="200">
        <f t="shared" si="42"/>
        <v>0</v>
      </c>
    </row>
    <row r="338" spans="1:40" ht="18" x14ac:dyDescent="0.25">
      <c r="A338" s="502" t="s">
        <v>2554</v>
      </c>
      <c r="B338" s="478"/>
      <c r="C338" s="478"/>
      <c r="D338" s="478"/>
      <c r="E338" s="478"/>
      <c r="F338" s="478"/>
      <c r="G338" s="502"/>
      <c r="H338" s="502">
        <f t="shared" ref="H338:AN338" si="43">H331+H332+H333+H334+H335+H336</f>
        <v>64</v>
      </c>
      <c r="I338" s="502">
        <f t="shared" si="43"/>
        <v>6</v>
      </c>
      <c r="J338" s="502">
        <f t="shared" si="43"/>
        <v>0</v>
      </c>
      <c r="K338" s="502">
        <f t="shared" si="43"/>
        <v>0</v>
      </c>
      <c r="L338" s="502">
        <f t="shared" si="43"/>
        <v>3</v>
      </c>
      <c r="M338" s="502">
        <f t="shared" si="43"/>
        <v>1</v>
      </c>
      <c r="N338" s="502">
        <f t="shared" si="43"/>
        <v>0</v>
      </c>
      <c r="O338" s="502">
        <f t="shared" si="43"/>
        <v>6</v>
      </c>
      <c r="P338" s="502">
        <f t="shared" si="43"/>
        <v>31</v>
      </c>
      <c r="Q338" s="502">
        <f t="shared" si="43"/>
        <v>0</v>
      </c>
      <c r="R338" s="502">
        <f t="shared" si="43"/>
        <v>0</v>
      </c>
      <c r="S338" s="502">
        <f t="shared" si="43"/>
        <v>0</v>
      </c>
      <c r="T338" s="502">
        <f t="shared" si="43"/>
        <v>0</v>
      </c>
      <c r="U338" s="502">
        <f t="shared" si="43"/>
        <v>0</v>
      </c>
      <c r="V338" s="502">
        <f t="shared" si="43"/>
        <v>3</v>
      </c>
      <c r="W338" s="502">
        <f t="shared" si="43"/>
        <v>2</v>
      </c>
      <c r="X338" s="502">
        <f t="shared" si="43"/>
        <v>0</v>
      </c>
      <c r="Y338" s="502">
        <f t="shared" si="43"/>
        <v>0</v>
      </c>
      <c r="Z338" s="502">
        <f t="shared" si="43"/>
        <v>0</v>
      </c>
      <c r="AA338" s="502">
        <f t="shared" si="43"/>
        <v>1</v>
      </c>
      <c r="AB338" s="502">
        <f t="shared" si="43"/>
        <v>5</v>
      </c>
      <c r="AC338" s="502">
        <f t="shared" si="43"/>
        <v>3</v>
      </c>
      <c r="AD338" s="502">
        <f t="shared" si="43"/>
        <v>1</v>
      </c>
      <c r="AE338" s="502">
        <f t="shared" si="43"/>
        <v>6</v>
      </c>
      <c r="AF338" s="502">
        <f t="shared" si="43"/>
        <v>49</v>
      </c>
      <c r="AG338" s="502">
        <f t="shared" si="43"/>
        <v>103</v>
      </c>
      <c r="AH338" s="502">
        <f t="shared" si="43"/>
        <v>44</v>
      </c>
      <c r="AI338" s="502">
        <f t="shared" si="43"/>
        <v>0</v>
      </c>
      <c r="AJ338" s="502">
        <f t="shared" si="43"/>
        <v>0</v>
      </c>
      <c r="AK338" s="502">
        <f t="shared" si="43"/>
        <v>0</v>
      </c>
      <c r="AL338" s="502">
        <f t="shared" si="43"/>
        <v>0</v>
      </c>
      <c r="AM338" s="502">
        <f t="shared" si="43"/>
        <v>0</v>
      </c>
      <c r="AN338" s="502">
        <f t="shared" si="43"/>
        <v>0</v>
      </c>
    </row>
    <row r="339" spans="1:40" ht="54" x14ac:dyDescent="0.35">
      <c r="A339" s="472">
        <v>296</v>
      </c>
      <c r="B339" s="472" t="s">
        <v>236</v>
      </c>
      <c r="C339" s="472" t="s">
        <v>1900</v>
      </c>
      <c r="D339" s="472" t="s">
        <v>2136</v>
      </c>
      <c r="E339" s="472" t="s">
        <v>1901</v>
      </c>
      <c r="F339" s="472" t="s">
        <v>1902</v>
      </c>
      <c r="G339" s="472"/>
      <c r="H339" s="483">
        <v>5</v>
      </c>
      <c r="I339" s="483">
        <v>1</v>
      </c>
      <c r="J339" s="483"/>
      <c r="K339" s="483"/>
      <c r="L339" s="483"/>
      <c r="M339" s="483"/>
      <c r="N339" s="483"/>
      <c r="O339" s="483">
        <v>1</v>
      </c>
      <c r="P339" s="483">
        <v>2</v>
      </c>
      <c r="Q339" s="483">
        <v>1</v>
      </c>
      <c r="R339" s="483"/>
      <c r="S339" s="483">
        <v>1</v>
      </c>
      <c r="T339" s="483"/>
      <c r="U339" s="483"/>
      <c r="V339" s="483">
        <v>1</v>
      </c>
      <c r="W339" s="483"/>
      <c r="X339" s="483"/>
      <c r="Y339" s="483"/>
      <c r="Z339" s="483"/>
      <c r="AA339" s="483"/>
      <c r="AB339" s="484"/>
      <c r="AC339" s="484"/>
      <c r="AD339" s="484"/>
      <c r="AE339" s="484">
        <v>1</v>
      </c>
      <c r="AF339" s="484">
        <v>5</v>
      </c>
      <c r="AG339" s="484">
        <v>5</v>
      </c>
      <c r="AH339" s="484">
        <v>1</v>
      </c>
      <c r="AI339" s="484"/>
      <c r="AJ339" s="484"/>
      <c r="AK339" s="484"/>
      <c r="AL339" s="484"/>
      <c r="AM339" s="484"/>
      <c r="AN339" s="484"/>
    </row>
    <row r="340" spans="1:40" ht="54" x14ac:dyDescent="0.35">
      <c r="A340" s="472">
        <v>297</v>
      </c>
      <c r="B340" s="472" t="s">
        <v>236</v>
      </c>
      <c r="C340" s="472" t="s">
        <v>1609</v>
      </c>
      <c r="D340" s="472" t="s">
        <v>2136</v>
      </c>
      <c r="E340" s="202" t="s">
        <v>1903</v>
      </c>
      <c r="F340" s="472" t="s">
        <v>1904</v>
      </c>
      <c r="G340" s="472"/>
      <c r="H340" s="485">
        <v>5</v>
      </c>
      <c r="I340" s="485">
        <v>1</v>
      </c>
      <c r="J340" s="485"/>
      <c r="K340" s="485"/>
      <c r="L340" s="485"/>
      <c r="M340" s="485"/>
      <c r="N340" s="485"/>
      <c r="O340" s="485">
        <v>1</v>
      </c>
      <c r="P340" s="485">
        <v>2</v>
      </c>
      <c r="Q340" s="485">
        <v>1</v>
      </c>
      <c r="R340" s="485"/>
      <c r="S340" s="485">
        <v>1</v>
      </c>
      <c r="T340" s="485"/>
      <c r="U340" s="485"/>
      <c r="V340" s="485">
        <v>1</v>
      </c>
      <c r="W340" s="485"/>
      <c r="X340" s="485"/>
      <c r="Y340" s="485"/>
      <c r="Z340" s="485"/>
      <c r="AA340" s="485"/>
      <c r="AB340" s="486"/>
      <c r="AC340" s="486">
        <v>1</v>
      </c>
      <c r="AD340" s="486"/>
      <c r="AE340" s="486">
        <v>1</v>
      </c>
      <c r="AF340" s="486">
        <v>5</v>
      </c>
      <c r="AG340" s="486">
        <v>5</v>
      </c>
      <c r="AH340" s="486">
        <v>1</v>
      </c>
      <c r="AI340" s="486"/>
      <c r="AJ340" s="486"/>
      <c r="AK340" s="486"/>
      <c r="AL340" s="486"/>
      <c r="AM340" s="486"/>
      <c r="AN340" s="486"/>
    </row>
    <row r="341" spans="1:40" ht="54" x14ac:dyDescent="0.35">
      <c r="A341" s="472">
        <v>298</v>
      </c>
      <c r="B341" s="472" t="s">
        <v>236</v>
      </c>
      <c r="C341" s="472" t="s">
        <v>1609</v>
      </c>
      <c r="D341" s="472" t="s">
        <v>2136</v>
      </c>
      <c r="E341" s="202" t="s">
        <v>1905</v>
      </c>
      <c r="F341" s="472" t="s">
        <v>1906</v>
      </c>
      <c r="G341" s="472"/>
      <c r="H341" s="485">
        <v>5</v>
      </c>
      <c r="I341" s="485">
        <v>1</v>
      </c>
      <c r="J341" s="485"/>
      <c r="K341" s="485"/>
      <c r="L341" s="485"/>
      <c r="M341" s="485"/>
      <c r="N341" s="485"/>
      <c r="O341" s="485">
        <v>1</v>
      </c>
      <c r="P341" s="485">
        <v>2</v>
      </c>
      <c r="Q341" s="485"/>
      <c r="R341" s="485"/>
      <c r="S341" s="485">
        <v>1</v>
      </c>
      <c r="T341" s="485"/>
      <c r="U341" s="485"/>
      <c r="V341" s="485">
        <v>1</v>
      </c>
      <c r="W341" s="485">
        <v>1</v>
      </c>
      <c r="X341" s="485"/>
      <c r="Y341" s="485"/>
      <c r="Z341" s="485"/>
      <c r="AA341" s="485">
        <v>1</v>
      </c>
      <c r="AB341" s="486"/>
      <c r="AC341" s="486">
        <v>1</v>
      </c>
      <c r="AD341" s="486"/>
      <c r="AE341" s="486">
        <v>1</v>
      </c>
      <c r="AF341" s="486">
        <v>5</v>
      </c>
      <c r="AG341" s="486">
        <v>5</v>
      </c>
      <c r="AH341" s="486">
        <v>1</v>
      </c>
      <c r="AI341" s="486"/>
      <c r="AJ341" s="486"/>
      <c r="AK341" s="486"/>
      <c r="AL341" s="486"/>
      <c r="AM341" s="486"/>
      <c r="AN341" s="486"/>
    </row>
    <row r="342" spans="1:40" ht="54" x14ac:dyDescent="0.35">
      <c r="A342" s="472">
        <v>299</v>
      </c>
      <c r="B342" s="472" t="s">
        <v>236</v>
      </c>
      <c r="C342" s="472" t="s">
        <v>236</v>
      </c>
      <c r="D342" s="472" t="s">
        <v>2136</v>
      </c>
      <c r="E342" s="202" t="s">
        <v>2169</v>
      </c>
      <c r="F342" s="300" t="s">
        <v>2112</v>
      </c>
      <c r="G342" s="300"/>
      <c r="H342" s="485">
        <v>5</v>
      </c>
      <c r="I342" s="485">
        <v>1</v>
      </c>
      <c r="J342" s="485"/>
      <c r="K342" s="485"/>
      <c r="L342" s="485"/>
      <c r="M342" s="485">
        <v>1</v>
      </c>
      <c r="N342" s="485"/>
      <c r="O342" s="485">
        <v>1</v>
      </c>
      <c r="P342" s="485">
        <v>1</v>
      </c>
      <c r="Q342" s="485">
        <v>1</v>
      </c>
      <c r="R342" s="485"/>
      <c r="S342" s="485">
        <v>1</v>
      </c>
      <c r="T342" s="485"/>
      <c r="U342" s="485"/>
      <c r="V342" s="485">
        <v>1</v>
      </c>
      <c r="W342" s="485"/>
      <c r="X342" s="485"/>
      <c r="Y342" s="485"/>
      <c r="Z342" s="485"/>
      <c r="AA342" s="485"/>
      <c r="AB342" s="486"/>
      <c r="AC342" s="486"/>
      <c r="AD342" s="486"/>
      <c r="AE342" s="486">
        <v>1</v>
      </c>
      <c r="AF342" s="486">
        <v>5</v>
      </c>
      <c r="AG342" s="486">
        <v>5</v>
      </c>
      <c r="AH342" s="486">
        <v>1</v>
      </c>
      <c r="AI342" s="486"/>
      <c r="AJ342" s="486"/>
      <c r="AK342" s="486"/>
      <c r="AL342" s="486"/>
      <c r="AM342" s="486"/>
      <c r="AN342" s="486"/>
    </row>
    <row r="343" spans="1:40" ht="54" x14ac:dyDescent="0.35">
      <c r="A343" s="472">
        <v>300</v>
      </c>
      <c r="B343" s="472" t="s">
        <v>236</v>
      </c>
      <c r="C343" s="472" t="s">
        <v>1907</v>
      </c>
      <c r="D343" s="472" t="s">
        <v>2136</v>
      </c>
      <c r="E343" s="472" t="s">
        <v>1908</v>
      </c>
      <c r="F343" s="472" t="s">
        <v>1909</v>
      </c>
      <c r="G343" s="472"/>
      <c r="H343" s="483">
        <v>5</v>
      </c>
      <c r="I343" s="483">
        <v>1</v>
      </c>
      <c r="J343" s="483"/>
      <c r="K343" s="483"/>
      <c r="L343" s="483">
        <v>1</v>
      </c>
      <c r="M343" s="483"/>
      <c r="N343" s="483"/>
      <c r="O343" s="483">
        <v>1</v>
      </c>
      <c r="P343" s="483">
        <v>2</v>
      </c>
      <c r="Q343" s="483">
        <v>1</v>
      </c>
      <c r="R343" s="483"/>
      <c r="S343" s="483"/>
      <c r="T343" s="483"/>
      <c r="U343" s="483"/>
      <c r="V343" s="483">
        <v>1</v>
      </c>
      <c r="W343" s="483"/>
      <c r="X343" s="483"/>
      <c r="Y343" s="483"/>
      <c r="Z343" s="483"/>
      <c r="AA343" s="483"/>
      <c r="AB343" s="484"/>
      <c r="AC343" s="484"/>
      <c r="AD343" s="484"/>
      <c r="AE343" s="484">
        <v>1</v>
      </c>
      <c r="AF343" s="484">
        <v>10</v>
      </c>
      <c r="AG343" s="484">
        <v>30</v>
      </c>
      <c r="AH343" s="484">
        <v>10</v>
      </c>
      <c r="AI343" s="484"/>
      <c r="AJ343" s="484"/>
      <c r="AK343" s="484"/>
      <c r="AL343" s="484"/>
      <c r="AM343" s="484"/>
      <c r="AN343" s="484"/>
    </row>
    <row r="344" spans="1:40" ht="108" x14ac:dyDescent="0.35">
      <c r="A344" s="472">
        <v>301</v>
      </c>
      <c r="B344" s="472" t="s">
        <v>236</v>
      </c>
      <c r="C344" s="472" t="s">
        <v>1910</v>
      </c>
      <c r="D344" s="472" t="s">
        <v>2136</v>
      </c>
      <c r="E344" s="472" t="s">
        <v>1911</v>
      </c>
      <c r="F344" s="472" t="s">
        <v>1912</v>
      </c>
      <c r="G344" s="472"/>
      <c r="H344" s="485">
        <v>6</v>
      </c>
      <c r="I344" s="485">
        <v>2</v>
      </c>
      <c r="J344" s="485"/>
      <c r="K344" s="485"/>
      <c r="L344" s="485"/>
      <c r="M344" s="485"/>
      <c r="N344" s="485"/>
      <c r="O344" s="485">
        <v>2</v>
      </c>
      <c r="P344" s="485">
        <v>2</v>
      </c>
      <c r="Q344" s="485">
        <v>2</v>
      </c>
      <c r="R344" s="485"/>
      <c r="S344" s="485">
        <v>2</v>
      </c>
      <c r="T344" s="485"/>
      <c r="U344" s="485"/>
      <c r="V344" s="485">
        <v>1</v>
      </c>
      <c r="W344" s="485"/>
      <c r="X344" s="485"/>
      <c r="Y344" s="485"/>
      <c r="Z344" s="485"/>
      <c r="AA344" s="485">
        <v>1</v>
      </c>
      <c r="AB344" s="486"/>
      <c r="AC344" s="486"/>
      <c r="AD344" s="486"/>
      <c r="AE344" s="486">
        <v>1</v>
      </c>
      <c r="AF344" s="486">
        <v>7</v>
      </c>
      <c r="AG344" s="486">
        <v>10</v>
      </c>
      <c r="AH344" s="486">
        <v>3</v>
      </c>
      <c r="AI344" s="486"/>
      <c r="AJ344" s="486"/>
      <c r="AK344" s="486"/>
      <c r="AL344" s="486"/>
      <c r="AM344" s="486"/>
      <c r="AN344" s="486"/>
    </row>
    <row r="345" spans="1:40" ht="90" x14ac:dyDescent="0.35">
      <c r="A345" s="472">
        <v>302</v>
      </c>
      <c r="B345" s="472" t="s">
        <v>236</v>
      </c>
      <c r="C345" s="472"/>
      <c r="D345" s="472" t="s">
        <v>2136</v>
      </c>
      <c r="E345" s="472"/>
      <c r="F345" s="483" t="s">
        <v>2487</v>
      </c>
      <c r="G345" s="472">
        <v>1</v>
      </c>
      <c r="H345" s="485">
        <v>5</v>
      </c>
      <c r="I345" s="485">
        <v>1</v>
      </c>
      <c r="J345" s="485"/>
      <c r="K345" s="485"/>
      <c r="L345" s="485"/>
      <c r="M345" s="485"/>
      <c r="N345" s="485"/>
      <c r="O345" s="485"/>
      <c r="P345" s="485"/>
      <c r="Q345" s="485"/>
      <c r="R345" s="485"/>
      <c r="S345" s="485"/>
      <c r="T345" s="485"/>
      <c r="U345" s="485"/>
      <c r="V345" s="485"/>
      <c r="W345" s="485"/>
      <c r="X345" s="485"/>
      <c r="Y345" s="485"/>
      <c r="Z345" s="485"/>
      <c r="AA345" s="485"/>
      <c r="AB345" s="486"/>
      <c r="AC345" s="486">
        <v>1</v>
      </c>
      <c r="AD345" s="486"/>
      <c r="AE345" s="486">
        <v>1</v>
      </c>
      <c r="AF345" s="486"/>
      <c r="AG345" s="486">
        <v>5</v>
      </c>
      <c r="AH345" s="486">
        <v>1</v>
      </c>
      <c r="AI345" s="486"/>
      <c r="AJ345" s="486"/>
      <c r="AK345" s="486"/>
      <c r="AL345" s="486"/>
      <c r="AM345" s="486"/>
      <c r="AN345" s="486"/>
    </row>
    <row r="346" spans="1:40" ht="90" x14ac:dyDescent="0.35">
      <c r="A346" s="472">
        <v>303</v>
      </c>
      <c r="B346" s="472" t="s">
        <v>236</v>
      </c>
      <c r="C346" s="472"/>
      <c r="D346" s="472" t="s">
        <v>2136</v>
      </c>
      <c r="E346" s="472"/>
      <c r="F346" s="483" t="s">
        <v>2488</v>
      </c>
      <c r="G346" s="472">
        <v>1</v>
      </c>
      <c r="H346" s="485">
        <v>5</v>
      </c>
      <c r="I346" s="485">
        <v>1</v>
      </c>
      <c r="J346" s="485"/>
      <c r="K346" s="485"/>
      <c r="L346" s="485"/>
      <c r="M346" s="485"/>
      <c r="N346" s="485"/>
      <c r="O346" s="485"/>
      <c r="P346" s="485"/>
      <c r="Q346" s="485"/>
      <c r="R346" s="485"/>
      <c r="S346" s="485"/>
      <c r="T346" s="485"/>
      <c r="U346" s="485"/>
      <c r="V346" s="485"/>
      <c r="W346" s="485"/>
      <c r="X346" s="485"/>
      <c r="Y346" s="485"/>
      <c r="Z346" s="485"/>
      <c r="AA346" s="485"/>
      <c r="AB346" s="485"/>
      <c r="AC346" s="485">
        <v>1</v>
      </c>
      <c r="AD346" s="485"/>
      <c r="AE346" s="485">
        <v>1</v>
      </c>
      <c r="AF346" s="485"/>
      <c r="AG346" s="485">
        <v>5</v>
      </c>
      <c r="AH346" s="485">
        <v>1</v>
      </c>
      <c r="AI346" s="485"/>
      <c r="AJ346" s="485"/>
      <c r="AK346" s="485"/>
      <c r="AL346" s="485"/>
      <c r="AM346" s="485"/>
      <c r="AN346" s="485"/>
    </row>
    <row r="347" spans="1:40" ht="90" x14ac:dyDescent="0.35">
      <c r="A347" s="472">
        <v>304</v>
      </c>
      <c r="B347" s="472" t="s">
        <v>236</v>
      </c>
      <c r="C347" s="472"/>
      <c r="D347" s="472" t="s">
        <v>2136</v>
      </c>
      <c r="E347" s="472"/>
      <c r="F347" s="483" t="s">
        <v>2489</v>
      </c>
      <c r="G347" s="472">
        <v>1</v>
      </c>
      <c r="H347" s="485">
        <v>5</v>
      </c>
      <c r="I347" s="485">
        <v>1</v>
      </c>
      <c r="J347" s="485"/>
      <c r="K347" s="485"/>
      <c r="L347" s="485"/>
      <c r="M347" s="485"/>
      <c r="N347" s="485"/>
      <c r="O347" s="485"/>
      <c r="P347" s="485"/>
      <c r="Q347" s="485"/>
      <c r="R347" s="485"/>
      <c r="S347" s="485"/>
      <c r="T347" s="485"/>
      <c r="U347" s="485"/>
      <c r="V347" s="485"/>
      <c r="W347" s="485"/>
      <c r="X347" s="485"/>
      <c r="Y347" s="485"/>
      <c r="Z347" s="485"/>
      <c r="AA347" s="485"/>
      <c r="AB347" s="485"/>
      <c r="AC347" s="485">
        <v>1</v>
      </c>
      <c r="AD347" s="485"/>
      <c r="AE347" s="485">
        <v>1</v>
      </c>
      <c r="AF347" s="485"/>
      <c r="AG347" s="485">
        <v>5</v>
      </c>
      <c r="AH347" s="485">
        <v>1</v>
      </c>
      <c r="AI347" s="485"/>
      <c r="AJ347" s="485"/>
      <c r="AK347" s="485"/>
      <c r="AL347" s="485"/>
      <c r="AM347" s="485"/>
      <c r="AN347" s="485"/>
    </row>
    <row r="348" spans="1:40" ht="90" x14ac:dyDescent="0.35">
      <c r="A348" s="472">
        <v>305</v>
      </c>
      <c r="B348" s="472" t="s">
        <v>236</v>
      </c>
      <c r="C348" s="472"/>
      <c r="D348" s="472" t="s">
        <v>2136</v>
      </c>
      <c r="E348" s="472"/>
      <c r="F348" s="483" t="s">
        <v>2490</v>
      </c>
      <c r="G348" s="472">
        <v>1</v>
      </c>
      <c r="H348" s="485">
        <v>5</v>
      </c>
      <c r="I348" s="485">
        <v>1</v>
      </c>
      <c r="J348" s="485"/>
      <c r="K348" s="485"/>
      <c r="L348" s="485"/>
      <c r="M348" s="485"/>
      <c r="N348" s="485"/>
      <c r="O348" s="485"/>
      <c r="P348" s="485"/>
      <c r="Q348" s="485"/>
      <c r="R348" s="485"/>
      <c r="S348" s="485"/>
      <c r="T348" s="485"/>
      <c r="U348" s="485"/>
      <c r="V348" s="485"/>
      <c r="W348" s="485"/>
      <c r="X348" s="485"/>
      <c r="Y348" s="485"/>
      <c r="Z348" s="485"/>
      <c r="AA348" s="485"/>
      <c r="AB348" s="485"/>
      <c r="AC348" s="485">
        <v>1</v>
      </c>
      <c r="AD348" s="485"/>
      <c r="AE348" s="485">
        <v>1</v>
      </c>
      <c r="AF348" s="485"/>
      <c r="AG348" s="485">
        <v>5</v>
      </c>
      <c r="AH348" s="485">
        <v>1</v>
      </c>
      <c r="AI348" s="485"/>
      <c r="AJ348" s="485"/>
      <c r="AK348" s="485"/>
      <c r="AL348" s="485"/>
      <c r="AM348" s="485"/>
      <c r="AN348" s="485"/>
    </row>
    <row r="349" spans="1:40" ht="72" x14ac:dyDescent="0.35">
      <c r="A349" s="472">
        <v>306</v>
      </c>
      <c r="B349" s="472" t="s">
        <v>236</v>
      </c>
      <c r="C349" s="472"/>
      <c r="D349" s="472" t="s">
        <v>2136</v>
      </c>
      <c r="E349" s="472"/>
      <c r="F349" s="483" t="s">
        <v>2491</v>
      </c>
      <c r="G349" s="472">
        <v>1</v>
      </c>
      <c r="H349" s="483">
        <v>5</v>
      </c>
      <c r="I349" s="483">
        <v>1</v>
      </c>
      <c r="J349" s="483"/>
      <c r="K349" s="483"/>
      <c r="L349" s="483"/>
      <c r="M349" s="483"/>
      <c r="N349" s="483"/>
      <c r="O349" s="483"/>
      <c r="P349" s="483"/>
      <c r="Q349" s="483"/>
      <c r="R349" s="483"/>
      <c r="S349" s="483"/>
      <c r="T349" s="483"/>
      <c r="U349" s="483"/>
      <c r="V349" s="483"/>
      <c r="W349" s="483"/>
      <c r="X349" s="483"/>
      <c r="Y349" s="483"/>
      <c r="Z349" s="483"/>
      <c r="AA349" s="483"/>
      <c r="AB349" s="483"/>
      <c r="AC349" s="483">
        <v>1</v>
      </c>
      <c r="AD349" s="483"/>
      <c r="AE349" s="483">
        <v>1</v>
      </c>
      <c r="AF349" s="483"/>
      <c r="AG349" s="483">
        <v>5</v>
      </c>
      <c r="AH349" s="483">
        <v>1</v>
      </c>
      <c r="AI349" s="483"/>
      <c r="AJ349" s="483"/>
      <c r="AK349" s="483"/>
      <c r="AL349" s="483"/>
      <c r="AM349" s="483"/>
      <c r="AN349" s="483"/>
    </row>
    <row r="350" spans="1:40" ht="90" x14ac:dyDescent="0.35">
      <c r="A350" s="472">
        <v>307</v>
      </c>
      <c r="B350" s="472" t="s">
        <v>236</v>
      </c>
      <c r="C350" s="472"/>
      <c r="D350" s="472" t="s">
        <v>2136</v>
      </c>
      <c r="E350" s="472"/>
      <c r="F350" s="483" t="s">
        <v>2492</v>
      </c>
      <c r="G350" s="472">
        <v>1</v>
      </c>
      <c r="H350" s="485">
        <v>5</v>
      </c>
      <c r="I350" s="485">
        <v>1</v>
      </c>
      <c r="J350" s="485"/>
      <c r="K350" s="485"/>
      <c r="L350" s="485"/>
      <c r="M350" s="485"/>
      <c r="N350" s="485"/>
      <c r="O350" s="485"/>
      <c r="P350" s="485"/>
      <c r="Q350" s="485"/>
      <c r="R350" s="485"/>
      <c r="S350" s="485"/>
      <c r="T350" s="485"/>
      <c r="U350" s="485"/>
      <c r="V350" s="485"/>
      <c r="W350" s="485"/>
      <c r="X350" s="485"/>
      <c r="Y350" s="485"/>
      <c r="Z350" s="485"/>
      <c r="AA350" s="485"/>
      <c r="AB350" s="485"/>
      <c r="AC350" s="485">
        <v>1</v>
      </c>
      <c r="AD350" s="485"/>
      <c r="AE350" s="485">
        <v>1</v>
      </c>
      <c r="AF350" s="485"/>
      <c r="AG350" s="485">
        <v>5</v>
      </c>
      <c r="AH350" s="485">
        <v>1</v>
      </c>
      <c r="AI350" s="485"/>
      <c r="AJ350" s="485"/>
      <c r="AK350" s="485"/>
      <c r="AL350" s="485"/>
      <c r="AM350" s="485"/>
      <c r="AN350" s="485"/>
    </row>
    <row r="351" spans="1:40" ht="54" x14ac:dyDescent="0.35">
      <c r="A351" s="472">
        <v>308</v>
      </c>
      <c r="B351" s="472" t="s">
        <v>236</v>
      </c>
      <c r="C351" s="472" t="s">
        <v>1913</v>
      </c>
      <c r="D351" s="472" t="s">
        <v>2136</v>
      </c>
      <c r="E351" s="472" t="s">
        <v>1914</v>
      </c>
      <c r="F351" s="472" t="s">
        <v>1915</v>
      </c>
      <c r="G351" s="472"/>
      <c r="H351" s="298">
        <v>5</v>
      </c>
      <c r="I351" s="298">
        <v>1</v>
      </c>
      <c r="J351" s="298"/>
      <c r="K351" s="298"/>
      <c r="L351" s="298"/>
      <c r="M351" s="298">
        <v>1</v>
      </c>
      <c r="N351" s="298"/>
      <c r="O351" s="298">
        <v>1</v>
      </c>
      <c r="P351" s="298">
        <v>2</v>
      </c>
      <c r="Q351" s="298"/>
      <c r="R351" s="298"/>
      <c r="S351" s="298"/>
      <c r="T351" s="298"/>
      <c r="U351" s="298"/>
      <c r="V351" s="298">
        <v>1</v>
      </c>
      <c r="W351" s="298"/>
      <c r="X351" s="298"/>
      <c r="Y351" s="298"/>
      <c r="Z351" s="298"/>
      <c r="AA351" s="298">
        <v>1</v>
      </c>
      <c r="AB351" s="299"/>
      <c r="AC351" s="299"/>
      <c r="AD351" s="299"/>
      <c r="AE351" s="299">
        <v>1</v>
      </c>
      <c r="AF351" s="299">
        <v>10</v>
      </c>
      <c r="AG351" s="299">
        <v>30</v>
      </c>
      <c r="AH351" s="299">
        <v>10</v>
      </c>
      <c r="AI351" s="299"/>
      <c r="AJ351" s="299"/>
      <c r="AK351" s="299"/>
      <c r="AL351" s="299"/>
      <c r="AM351" s="299"/>
      <c r="AN351" s="299"/>
    </row>
    <row r="352" spans="1:40" ht="54" x14ac:dyDescent="0.35">
      <c r="A352" s="472">
        <v>309</v>
      </c>
      <c r="B352" s="472" t="s">
        <v>236</v>
      </c>
      <c r="C352" s="472" t="s">
        <v>1913</v>
      </c>
      <c r="D352" s="472" t="s">
        <v>2136</v>
      </c>
      <c r="E352" s="472" t="s">
        <v>1916</v>
      </c>
      <c r="F352" s="472" t="s">
        <v>1917</v>
      </c>
      <c r="G352" s="472"/>
      <c r="H352" s="485">
        <v>5</v>
      </c>
      <c r="I352" s="485">
        <v>1</v>
      </c>
      <c r="J352" s="485"/>
      <c r="K352" s="485"/>
      <c r="L352" s="485"/>
      <c r="M352" s="485"/>
      <c r="N352" s="485"/>
      <c r="O352" s="485">
        <v>1</v>
      </c>
      <c r="P352" s="485">
        <v>2</v>
      </c>
      <c r="Q352" s="485">
        <v>1</v>
      </c>
      <c r="R352" s="485"/>
      <c r="S352" s="485">
        <v>1</v>
      </c>
      <c r="T352" s="485"/>
      <c r="U352" s="485"/>
      <c r="V352" s="485">
        <v>1</v>
      </c>
      <c r="W352" s="485"/>
      <c r="X352" s="485"/>
      <c r="Y352" s="485"/>
      <c r="Z352" s="485"/>
      <c r="AA352" s="485"/>
      <c r="AB352" s="486"/>
      <c r="AC352" s="486">
        <v>1</v>
      </c>
      <c r="AD352" s="486"/>
      <c r="AE352" s="486">
        <v>1</v>
      </c>
      <c r="AF352" s="486">
        <v>5</v>
      </c>
      <c r="AG352" s="486">
        <v>5</v>
      </c>
      <c r="AH352" s="486">
        <v>1</v>
      </c>
      <c r="AI352" s="486"/>
      <c r="AJ352" s="486"/>
      <c r="AK352" s="486"/>
      <c r="AL352" s="486"/>
      <c r="AM352" s="486"/>
      <c r="AN352" s="486"/>
    </row>
    <row r="353" spans="1:40" ht="54" x14ac:dyDescent="0.35">
      <c r="A353" s="472">
        <v>310</v>
      </c>
      <c r="B353" s="472" t="s">
        <v>236</v>
      </c>
      <c r="C353" s="472" t="s">
        <v>1918</v>
      </c>
      <c r="D353" s="472" t="s">
        <v>2136</v>
      </c>
      <c r="E353" s="472" t="s">
        <v>1919</v>
      </c>
      <c r="F353" s="472" t="s">
        <v>1920</v>
      </c>
      <c r="G353" s="472"/>
      <c r="H353" s="485">
        <v>5</v>
      </c>
      <c r="I353" s="485">
        <v>1</v>
      </c>
      <c r="J353" s="485"/>
      <c r="K353" s="485"/>
      <c r="L353" s="485"/>
      <c r="M353" s="485">
        <v>1</v>
      </c>
      <c r="N353" s="485"/>
      <c r="O353" s="485">
        <v>1</v>
      </c>
      <c r="P353" s="485">
        <v>2</v>
      </c>
      <c r="Q353" s="485">
        <v>1</v>
      </c>
      <c r="R353" s="485"/>
      <c r="S353" s="485">
        <v>1</v>
      </c>
      <c r="T353" s="485"/>
      <c r="U353" s="485"/>
      <c r="V353" s="485">
        <v>1</v>
      </c>
      <c r="W353" s="485"/>
      <c r="X353" s="485"/>
      <c r="Y353" s="485"/>
      <c r="Z353" s="485"/>
      <c r="AA353" s="485"/>
      <c r="AB353" s="486"/>
      <c r="AC353" s="486"/>
      <c r="AD353" s="486"/>
      <c r="AE353" s="486"/>
      <c r="AF353" s="486">
        <v>5</v>
      </c>
      <c r="AG353" s="486">
        <v>5</v>
      </c>
      <c r="AH353" s="486">
        <v>1</v>
      </c>
      <c r="AI353" s="486"/>
      <c r="AJ353" s="486"/>
      <c r="AK353" s="486"/>
      <c r="AL353" s="486"/>
      <c r="AM353" s="486"/>
      <c r="AN353" s="486"/>
    </row>
    <row r="354" spans="1:40" ht="54" x14ac:dyDescent="0.35">
      <c r="A354" s="472">
        <v>311</v>
      </c>
      <c r="B354" s="472" t="s">
        <v>236</v>
      </c>
      <c r="C354" s="472" t="s">
        <v>1900</v>
      </c>
      <c r="D354" s="472" t="s">
        <v>2136</v>
      </c>
      <c r="E354" s="202" t="s">
        <v>1921</v>
      </c>
      <c r="F354" s="472" t="s">
        <v>1922</v>
      </c>
      <c r="G354" s="472"/>
      <c r="H354" s="487">
        <v>3</v>
      </c>
      <c r="I354" s="487">
        <v>1</v>
      </c>
      <c r="J354" s="487"/>
      <c r="K354" s="487"/>
      <c r="L354" s="487"/>
      <c r="M354" s="487"/>
      <c r="N354" s="487"/>
      <c r="O354" s="487">
        <v>1</v>
      </c>
      <c r="P354" s="487">
        <v>2</v>
      </c>
      <c r="Q354" s="487">
        <v>1</v>
      </c>
      <c r="R354" s="487"/>
      <c r="S354" s="487">
        <v>1</v>
      </c>
      <c r="T354" s="487"/>
      <c r="U354" s="487"/>
      <c r="V354" s="487">
        <v>1</v>
      </c>
      <c r="W354" s="487"/>
      <c r="X354" s="487"/>
      <c r="Y354" s="487"/>
      <c r="Z354" s="487"/>
      <c r="AA354" s="487">
        <v>1</v>
      </c>
      <c r="AB354" s="487"/>
      <c r="AC354" s="487"/>
      <c r="AD354" s="487"/>
      <c r="AE354" s="487">
        <v>1</v>
      </c>
      <c r="AF354" s="487">
        <v>5</v>
      </c>
      <c r="AG354" s="487">
        <v>5</v>
      </c>
      <c r="AH354" s="487">
        <v>1</v>
      </c>
      <c r="AI354" s="487"/>
      <c r="AJ354" s="487"/>
      <c r="AK354" s="487"/>
      <c r="AL354" s="487"/>
      <c r="AM354" s="487"/>
      <c r="AN354" s="472"/>
    </row>
    <row r="355" spans="1:40" ht="54" x14ac:dyDescent="0.35">
      <c r="A355" s="472">
        <v>312</v>
      </c>
      <c r="B355" s="472" t="s">
        <v>236</v>
      </c>
      <c r="C355" s="472" t="s">
        <v>1918</v>
      </c>
      <c r="D355" s="472" t="s">
        <v>2136</v>
      </c>
      <c r="E355" s="472" t="s">
        <v>1923</v>
      </c>
      <c r="F355" s="472" t="s">
        <v>1924</v>
      </c>
      <c r="G355" s="472"/>
      <c r="H355" s="485">
        <v>5</v>
      </c>
      <c r="I355" s="485">
        <v>1</v>
      </c>
      <c r="J355" s="485"/>
      <c r="K355" s="485"/>
      <c r="L355" s="485"/>
      <c r="M355" s="485"/>
      <c r="N355" s="485"/>
      <c r="O355" s="485">
        <v>1</v>
      </c>
      <c r="P355" s="485">
        <v>2</v>
      </c>
      <c r="Q355" s="485">
        <v>1</v>
      </c>
      <c r="R355" s="485"/>
      <c r="S355" s="485"/>
      <c r="T355" s="485"/>
      <c r="U355" s="485"/>
      <c r="V355" s="485">
        <v>1</v>
      </c>
      <c r="W355" s="485"/>
      <c r="X355" s="485"/>
      <c r="Y355" s="485"/>
      <c r="Z355" s="485"/>
      <c r="AA355" s="485"/>
      <c r="AB355" s="486"/>
      <c r="AC355" s="486">
        <v>1</v>
      </c>
      <c r="AD355" s="486"/>
      <c r="AE355" s="486"/>
      <c r="AF355" s="486">
        <v>5</v>
      </c>
      <c r="AG355" s="486">
        <v>5</v>
      </c>
      <c r="AH355" s="486">
        <v>1</v>
      </c>
      <c r="AI355" s="486"/>
      <c r="AJ355" s="486"/>
      <c r="AK355" s="486"/>
      <c r="AL355" s="486"/>
      <c r="AM355" s="486"/>
      <c r="AN355" s="486"/>
    </row>
    <row r="356" spans="1:40" ht="54" x14ac:dyDescent="0.35">
      <c r="A356" s="472">
        <v>313</v>
      </c>
      <c r="B356" s="472" t="s">
        <v>236</v>
      </c>
      <c r="C356" s="472" t="s">
        <v>1475</v>
      </c>
      <c r="D356" s="472" t="s">
        <v>2136</v>
      </c>
      <c r="E356" s="472" t="s">
        <v>1925</v>
      </c>
      <c r="F356" s="472" t="s">
        <v>1926</v>
      </c>
      <c r="G356" s="472"/>
      <c r="H356" s="485">
        <v>5</v>
      </c>
      <c r="I356" s="485">
        <v>1</v>
      </c>
      <c r="J356" s="485"/>
      <c r="K356" s="485"/>
      <c r="L356" s="485"/>
      <c r="M356" s="485"/>
      <c r="N356" s="485"/>
      <c r="O356" s="485">
        <v>1</v>
      </c>
      <c r="P356" s="485">
        <v>2</v>
      </c>
      <c r="Q356" s="485">
        <v>1</v>
      </c>
      <c r="R356" s="485"/>
      <c r="S356" s="485">
        <v>1</v>
      </c>
      <c r="T356" s="485"/>
      <c r="U356" s="485"/>
      <c r="V356" s="485">
        <v>1</v>
      </c>
      <c r="W356" s="485"/>
      <c r="X356" s="485"/>
      <c r="Y356" s="485"/>
      <c r="Z356" s="485"/>
      <c r="AA356" s="485"/>
      <c r="AB356" s="486"/>
      <c r="AC356" s="486"/>
      <c r="AD356" s="486"/>
      <c r="AE356" s="486">
        <v>1</v>
      </c>
      <c r="AF356" s="486">
        <v>5</v>
      </c>
      <c r="AG356" s="486">
        <v>5</v>
      </c>
      <c r="AH356" s="486">
        <v>1</v>
      </c>
      <c r="AI356" s="486"/>
      <c r="AJ356" s="486"/>
      <c r="AK356" s="486"/>
      <c r="AL356" s="486"/>
      <c r="AM356" s="486"/>
      <c r="AN356" s="486"/>
    </row>
    <row r="357" spans="1:40" ht="90" x14ac:dyDescent="0.35">
      <c r="A357" s="472">
        <v>314</v>
      </c>
      <c r="B357" s="472" t="s">
        <v>236</v>
      </c>
      <c r="C357" s="197" t="s">
        <v>1927</v>
      </c>
      <c r="D357" s="472" t="s">
        <v>2136</v>
      </c>
      <c r="E357" s="472" t="s">
        <v>1928</v>
      </c>
      <c r="F357" s="197" t="s">
        <v>1929</v>
      </c>
      <c r="G357" s="197"/>
      <c r="H357" s="483">
        <v>10</v>
      </c>
      <c r="I357" s="483">
        <v>2</v>
      </c>
      <c r="J357" s="483"/>
      <c r="K357" s="483"/>
      <c r="L357" s="483">
        <v>1</v>
      </c>
      <c r="M357" s="483">
        <v>1</v>
      </c>
      <c r="N357" s="483"/>
      <c r="O357" s="483">
        <v>2</v>
      </c>
      <c r="P357" s="483">
        <v>1</v>
      </c>
      <c r="Q357" s="483"/>
      <c r="R357" s="483"/>
      <c r="S357" s="483">
        <v>3</v>
      </c>
      <c r="T357" s="483"/>
      <c r="U357" s="483"/>
      <c r="V357" s="483">
        <v>1</v>
      </c>
      <c r="W357" s="483"/>
      <c r="X357" s="483"/>
      <c r="Y357" s="483"/>
      <c r="Z357" s="483"/>
      <c r="AA357" s="483">
        <v>1</v>
      </c>
      <c r="AB357" s="484"/>
      <c r="AC357" s="484">
        <v>2</v>
      </c>
      <c r="AD357" s="484"/>
      <c r="AE357" s="484">
        <v>1</v>
      </c>
      <c r="AF357" s="484">
        <v>15</v>
      </c>
      <c r="AG357" s="484">
        <v>20</v>
      </c>
      <c r="AH357" s="484">
        <v>5</v>
      </c>
      <c r="AI357" s="484">
        <v>2</v>
      </c>
      <c r="AJ357" s="484"/>
      <c r="AK357" s="484"/>
      <c r="AL357" s="484"/>
      <c r="AM357" s="484"/>
      <c r="AN357" s="484"/>
    </row>
    <row r="358" spans="1:40" ht="54" x14ac:dyDescent="0.35">
      <c r="A358" s="472">
        <v>315</v>
      </c>
      <c r="B358" s="472" t="s">
        <v>236</v>
      </c>
      <c r="C358" s="197" t="s">
        <v>1930</v>
      </c>
      <c r="D358" s="472" t="s">
        <v>2136</v>
      </c>
      <c r="E358" s="202" t="s">
        <v>1931</v>
      </c>
      <c r="F358" s="197" t="s">
        <v>1450</v>
      </c>
      <c r="G358" s="197"/>
      <c r="H358" s="485">
        <v>10</v>
      </c>
      <c r="I358" s="485">
        <v>2</v>
      </c>
      <c r="J358" s="485"/>
      <c r="K358" s="485"/>
      <c r="L358" s="485">
        <v>1</v>
      </c>
      <c r="M358" s="485">
        <v>1</v>
      </c>
      <c r="N358" s="485"/>
      <c r="O358" s="485">
        <v>2</v>
      </c>
      <c r="P358" s="485">
        <v>3</v>
      </c>
      <c r="Q358" s="485">
        <v>3</v>
      </c>
      <c r="R358" s="485"/>
      <c r="S358" s="485">
        <v>3</v>
      </c>
      <c r="T358" s="485"/>
      <c r="U358" s="485"/>
      <c r="V358" s="485">
        <v>1</v>
      </c>
      <c r="W358" s="485"/>
      <c r="X358" s="485"/>
      <c r="Y358" s="485"/>
      <c r="Z358" s="485"/>
      <c r="AA358" s="485">
        <v>1</v>
      </c>
      <c r="AB358" s="486"/>
      <c r="AC358" s="486">
        <v>1</v>
      </c>
      <c r="AD358" s="486"/>
      <c r="AE358" s="486">
        <v>2</v>
      </c>
      <c r="AF358" s="486">
        <v>10</v>
      </c>
      <c r="AG358" s="486">
        <v>20</v>
      </c>
      <c r="AH358" s="486">
        <v>5</v>
      </c>
      <c r="AI358" s="486"/>
      <c r="AJ358" s="486"/>
      <c r="AK358" s="486"/>
      <c r="AL358" s="486"/>
      <c r="AM358" s="486"/>
      <c r="AN358" s="486"/>
    </row>
    <row r="359" spans="1:40" ht="54" x14ac:dyDescent="0.35">
      <c r="A359" s="472">
        <v>316</v>
      </c>
      <c r="B359" s="472" t="s">
        <v>236</v>
      </c>
      <c r="C359" s="197" t="s">
        <v>1932</v>
      </c>
      <c r="D359" s="472" t="s">
        <v>2136</v>
      </c>
      <c r="E359" s="202" t="s">
        <v>1933</v>
      </c>
      <c r="F359" s="197" t="s">
        <v>1464</v>
      </c>
      <c r="G359" s="197"/>
      <c r="H359" s="485">
        <v>7</v>
      </c>
      <c r="I359" s="485">
        <v>2</v>
      </c>
      <c r="J359" s="485"/>
      <c r="K359" s="485"/>
      <c r="L359" s="485">
        <v>2</v>
      </c>
      <c r="M359" s="485"/>
      <c r="N359" s="485"/>
      <c r="O359" s="485">
        <v>4</v>
      </c>
      <c r="P359" s="485">
        <v>4</v>
      </c>
      <c r="Q359" s="485"/>
      <c r="R359" s="485"/>
      <c r="S359" s="485"/>
      <c r="T359" s="485"/>
      <c r="U359" s="485"/>
      <c r="V359" s="485">
        <v>2</v>
      </c>
      <c r="W359" s="485"/>
      <c r="X359" s="485"/>
      <c r="Y359" s="485"/>
      <c r="Z359" s="485"/>
      <c r="AA359" s="485">
        <v>3</v>
      </c>
      <c r="AB359" s="486"/>
      <c r="AC359" s="486"/>
      <c r="AD359" s="486"/>
      <c r="AE359" s="486">
        <v>4</v>
      </c>
      <c r="AF359" s="486">
        <v>20</v>
      </c>
      <c r="AG359" s="486">
        <v>100</v>
      </c>
      <c r="AH359" s="486">
        <v>20</v>
      </c>
      <c r="AI359" s="486"/>
      <c r="AJ359" s="486"/>
      <c r="AK359" s="486"/>
      <c r="AL359" s="486"/>
      <c r="AM359" s="486"/>
      <c r="AN359" s="486"/>
    </row>
    <row r="360" spans="1:40" ht="18" x14ac:dyDescent="0.25">
      <c r="A360" s="200" t="s">
        <v>137</v>
      </c>
      <c r="B360" s="198"/>
      <c r="C360" s="198"/>
      <c r="D360" s="198"/>
      <c r="E360" s="198"/>
      <c r="F360" s="198"/>
      <c r="G360" s="200">
        <f t="shared" ref="G360:AN360" si="44">SUM(G339:G359)</f>
        <v>6</v>
      </c>
      <c r="H360" s="200">
        <f t="shared" si="44"/>
        <v>116</v>
      </c>
      <c r="I360" s="200">
        <f t="shared" si="44"/>
        <v>25</v>
      </c>
      <c r="J360" s="200">
        <f t="shared" si="44"/>
        <v>0</v>
      </c>
      <c r="K360" s="200">
        <f t="shared" si="44"/>
        <v>0</v>
      </c>
      <c r="L360" s="200">
        <f t="shared" si="44"/>
        <v>5</v>
      </c>
      <c r="M360" s="200">
        <f t="shared" si="44"/>
        <v>5</v>
      </c>
      <c r="N360" s="200">
        <f t="shared" si="44"/>
        <v>0</v>
      </c>
      <c r="O360" s="200">
        <f t="shared" si="44"/>
        <v>21</v>
      </c>
      <c r="P360" s="200">
        <f t="shared" si="44"/>
        <v>31</v>
      </c>
      <c r="Q360" s="200">
        <f t="shared" si="44"/>
        <v>14</v>
      </c>
      <c r="R360" s="200">
        <f t="shared" si="44"/>
        <v>0</v>
      </c>
      <c r="S360" s="200">
        <f t="shared" si="44"/>
        <v>16</v>
      </c>
      <c r="T360" s="200">
        <f t="shared" si="44"/>
        <v>0</v>
      </c>
      <c r="U360" s="200">
        <f t="shared" si="44"/>
        <v>0</v>
      </c>
      <c r="V360" s="200">
        <f t="shared" si="44"/>
        <v>16</v>
      </c>
      <c r="W360" s="200">
        <f t="shared" si="44"/>
        <v>1</v>
      </c>
      <c r="X360" s="200">
        <f t="shared" si="44"/>
        <v>0</v>
      </c>
      <c r="Y360" s="200">
        <f t="shared" si="44"/>
        <v>0</v>
      </c>
      <c r="Z360" s="200">
        <f t="shared" si="44"/>
        <v>0</v>
      </c>
      <c r="AA360" s="200">
        <f t="shared" si="44"/>
        <v>9</v>
      </c>
      <c r="AB360" s="200">
        <f t="shared" si="44"/>
        <v>0</v>
      </c>
      <c r="AC360" s="200">
        <f t="shared" si="44"/>
        <v>13</v>
      </c>
      <c r="AD360" s="200">
        <f t="shared" si="44"/>
        <v>0</v>
      </c>
      <c r="AE360" s="200">
        <f t="shared" si="44"/>
        <v>23</v>
      </c>
      <c r="AF360" s="200">
        <f t="shared" si="44"/>
        <v>117</v>
      </c>
      <c r="AG360" s="200">
        <f t="shared" si="44"/>
        <v>285</v>
      </c>
      <c r="AH360" s="200">
        <f t="shared" si="44"/>
        <v>68</v>
      </c>
      <c r="AI360" s="200">
        <f t="shared" si="44"/>
        <v>2</v>
      </c>
      <c r="AJ360" s="200">
        <f t="shared" si="44"/>
        <v>0</v>
      </c>
      <c r="AK360" s="200">
        <f t="shared" si="44"/>
        <v>0</v>
      </c>
      <c r="AL360" s="200">
        <f t="shared" si="44"/>
        <v>0</v>
      </c>
      <c r="AM360" s="200">
        <f t="shared" si="44"/>
        <v>0</v>
      </c>
      <c r="AN360" s="200">
        <f t="shared" si="44"/>
        <v>0</v>
      </c>
    </row>
    <row r="361" spans="1:40" ht="18" x14ac:dyDescent="0.25">
      <c r="A361" s="502" t="s">
        <v>2554</v>
      </c>
      <c r="B361" s="478"/>
      <c r="C361" s="478"/>
      <c r="D361" s="478"/>
      <c r="E361" s="478"/>
      <c r="F361" s="478"/>
      <c r="G361" s="502"/>
      <c r="H361" s="502">
        <f t="shared" ref="H361:AN361" si="45">H339+H340+H341+H342+H343+H344+H351+H352+H353+H354+H355+H356+H357+H358+H359</f>
        <v>86</v>
      </c>
      <c r="I361" s="502">
        <f t="shared" si="45"/>
        <v>19</v>
      </c>
      <c r="J361" s="502">
        <f t="shared" si="45"/>
        <v>0</v>
      </c>
      <c r="K361" s="502">
        <f t="shared" si="45"/>
        <v>0</v>
      </c>
      <c r="L361" s="502">
        <f t="shared" si="45"/>
        <v>5</v>
      </c>
      <c r="M361" s="502">
        <f t="shared" si="45"/>
        <v>5</v>
      </c>
      <c r="N361" s="502">
        <f t="shared" si="45"/>
        <v>0</v>
      </c>
      <c r="O361" s="502">
        <f t="shared" si="45"/>
        <v>21</v>
      </c>
      <c r="P361" s="502">
        <f t="shared" si="45"/>
        <v>31</v>
      </c>
      <c r="Q361" s="502">
        <f t="shared" si="45"/>
        <v>14</v>
      </c>
      <c r="R361" s="502">
        <f t="shared" si="45"/>
        <v>0</v>
      </c>
      <c r="S361" s="502">
        <f t="shared" si="45"/>
        <v>16</v>
      </c>
      <c r="T361" s="502">
        <f t="shared" si="45"/>
        <v>0</v>
      </c>
      <c r="U361" s="502">
        <f t="shared" si="45"/>
        <v>0</v>
      </c>
      <c r="V361" s="502">
        <f t="shared" si="45"/>
        <v>16</v>
      </c>
      <c r="W361" s="502">
        <f t="shared" si="45"/>
        <v>1</v>
      </c>
      <c r="X361" s="502">
        <f t="shared" si="45"/>
        <v>0</v>
      </c>
      <c r="Y361" s="502">
        <f t="shared" si="45"/>
        <v>0</v>
      </c>
      <c r="Z361" s="502">
        <f t="shared" si="45"/>
        <v>0</v>
      </c>
      <c r="AA361" s="502">
        <f t="shared" si="45"/>
        <v>9</v>
      </c>
      <c r="AB361" s="502">
        <f t="shared" si="45"/>
        <v>0</v>
      </c>
      <c r="AC361" s="502">
        <f t="shared" si="45"/>
        <v>7</v>
      </c>
      <c r="AD361" s="502">
        <f t="shared" si="45"/>
        <v>0</v>
      </c>
      <c r="AE361" s="502">
        <f t="shared" si="45"/>
        <v>17</v>
      </c>
      <c r="AF361" s="502">
        <f t="shared" si="45"/>
        <v>117</v>
      </c>
      <c r="AG361" s="502">
        <f t="shared" si="45"/>
        <v>255</v>
      </c>
      <c r="AH361" s="502">
        <f t="shared" si="45"/>
        <v>62</v>
      </c>
      <c r="AI361" s="502">
        <f t="shared" si="45"/>
        <v>2</v>
      </c>
      <c r="AJ361" s="502">
        <f t="shared" si="45"/>
        <v>0</v>
      </c>
      <c r="AK361" s="502">
        <f t="shared" si="45"/>
        <v>0</v>
      </c>
      <c r="AL361" s="502">
        <f t="shared" si="45"/>
        <v>0</v>
      </c>
      <c r="AM361" s="502">
        <f t="shared" si="45"/>
        <v>0</v>
      </c>
      <c r="AN361" s="502">
        <f t="shared" si="45"/>
        <v>0</v>
      </c>
    </row>
    <row r="362" spans="1:40" ht="72" x14ac:dyDescent="0.25">
      <c r="A362" s="202">
        <v>317</v>
      </c>
      <c r="B362" s="472" t="s">
        <v>237</v>
      </c>
      <c r="C362" s="202"/>
      <c r="D362" s="472" t="s">
        <v>2250</v>
      </c>
      <c r="E362" s="202"/>
      <c r="F362" s="481" t="s">
        <v>2493</v>
      </c>
      <c r="G362" s="202">
        <v>1</v>
      </c>
      <c r="H362" s="293">
        <v>10</v>
      </c>
      <c r="I362" s="293">
        <v>1</v>
      </c>
      <c r="J362" s="293"/>
      <c r="K362" s="293"/>
      <c r="L362" s="293"/>
      <c r="M362" s="293"/>
      <c r="N362" s="293"/>
      <c r="O362" s="293">
        <v>1</v>
      </c>
      <c r="P362" s="293">
        <v>2</v>
      </c>
      <c r="Q362" s="293"/>
      <c r="R362" s="481"/>
      <c r="S362" s="293"/>
      <c r="T362" s="481"/>
      <c r="U362" s="481"/>
      <c r="V362" s="293"/>
      <c r="W362" s="293"/>
      <c r="X362" s="293"/>
      <c r="Y362" s="481"/>
      <c r="Z362" s="481"/>
      <c r="AA362" s="293"/>
      <c r="AB362" s="481"/>
      <c r="AC362" s="481"/>
      <c r="AD362" s="293"/>
      <c r="AE362" s="293"/>
      <c r="AF362" s="293"/>
      <c r="AG362" s="293">
        <v>10</v>
      </c>
      <c r="AH362" s="293">
        <v>10</v>
      </c>
      <c r="AI362" s="481"/>
      <c r="AJ362" s="481"/>
      <c r="AK362" s="481"/>
      <c r="AL362" s="481"/>
      <c r="AM362" s="481"/>
      <c r="AN362" s="481"/>
    </row>
    <row r="363" spans="1:40" ht="108" x14ac:dyDescent="0.25">
      <c r="A363" s="202">
        <v>318</v>
      </c>
      <c r="B363" s="472" t="s">
        <v>237</v>
      </c>
      <c r="C363" s="202"/>
      <c r="D363" s="472" t="s">
        <v>2250</v>
      </c>
      <c r="E363" s="202"/>
      <c r="F363" s="481" t="s">
        <v>2494</v>
      </c>
      <c r="G363" s="202">
        <v>1</v>
      </c>
      <c r="H363" s="293">
        <v>19</v>
      </c>
      <c r="I363" s="293">
        <v>2</v>
      </c>
      <c r="J363" s="293"/>
      <c r="K363" s="293"/>
      <c r="L363" s="293"/>
      <c r="M363" s="293"/>
      <c r="N363" s="293"/>
      <c r="O363" s="293">
        <v>1</v>
      </c>
      <c r="P363" s="293">
        <v>4</v>
      </c>
      <c r="Q363" s="293"/>
      <c r="R363" s="481"/>
      <c r="S363" s="293"/>
      <c r="T363" s="481"/>
      <c r="U363" s="481"/>
      <c r="V363" s="293"/>
      <c r="W363" s="293">
        <v>1</v>
      </c>
      <c r="X363" s="293">
        <v>2</v>
      </c>
      <c r="Y363" s="481"/>
      <c r="Z363" s="481"/>
      <c r="AA363" s="293"/>
      <c r="AB363" s="481"/>
      <c r="AC363" s="481"/>
      <c r="AD363" s="293"/>
      <c r="AE363" s="293"/>
      <c r="AF363" s="293"/>
      <c r="AG363" s="293">
        <v>19</v>
      </c>
      <c r="AH363" s="293">
        <v>19</v>
      </c>
      <c r="AI363" s="481"/>
      <c r="AJ363" s="481"/>
      <c r="AK363" s="481"/>
      <c r="AL363" s="481"/>
      <c r="AM363" s="481"/>
      <c r="AN363" s="481"/>
    </row>
    <row r="364" spans="1:40" ht="108" x14ac:dyDescent="0.25">
      <c r="A364" s="202">
        <v>319</v>
      </c>
      <c r="B364" s="472" t="s">
        <v>237</v>
      </c>
      <c r="C364" s="202"/>
      <c r="D364" s="472" t="s">
        <v>2250</v>
      </c>
      <c r="E364" s="202"/>
      <c r="F364" s="481" t="s">
        <v>2495</v>
      </c>
      <c r="G364" s="202">
        <v>1</v>
      </c>
      <c r="H364" s="293">
        <v>20</v>
      </c>
      <c r="I364" s="293">
        <v>2</v>
      </c>
      <c r="J364" s="293"/>
      <c r="K364" s="293"/>
      <c r="L364" s="293"/>
      <c r="M364" s="293"/>
      <c r="N364" s="293"/>
      <c r="O364" s="293">
        <v>2</v>
      </c>
      <c r="P364" s="293">
        <v>4</v>
      </c>
      <c r="Q364" s="293"/>
      <c r="R364" s="481"/>
      <c r="S364" s="293"/>
      <c r="T364" s="481"/>
      <c r="U364" s="481"/>
      <c r="V364" s="293"/>
      <c r="W364" s="293">
        <v>2</v>
      </c>
      <c r="X364" s="293"/>
      <c r="Y364" s="481"/>
      <c r="Z364" s="481"/>
      <c r="AA364" s="293"/>
      <c r="AB364" s="481"/>
      <c r="AC364" s="481"/>
      <c r="AD364" s="293"/>
      <c r="AE364" s="293"/>
      <c r="AF364" s="293"/>
      <c r="AG364" s="293">
        <v>20</v>
      </c>
      <c r="AH364" s="293">
        <v>16</v>
      </c>
      <c r="AI364" s="481"/>
      <c r="AJ364" s="481"/>
      <c r="AK364" s="481"/>
      <c r="AL364" s="481"/>
      <c r="AM364" s="481"/>
      <c r="AN364" s="481"/>
    </row>
    <row r="365" spans="1:40" ht="108" x14ac:dyDescent="0.25">
      <c r="A365" s="202">
        <v>320</v>
      </c>
      <c r="B365" s="472" t="s">
        <v>237</v>
      </c>
      <c r="C365" s="202"/>
      <c r="D365" s="472" t="s">
        <v>2250</v>
      </c>
      <c r="E365" s="202"/>
      <c r="F365" s="481" t="s">
        <v>2496</v>
      </c>
      <c r="G365" s="202">
        <v>1</v>
      </c>
      <c r="H365" s="293">
        <v>21</v>
      </c>
      <c r="I365" s="293">
        <v>4</v>
      </c>
      <c r="J365" s="293"/>
      <c r="K365" s="293"/>
      <c r="L365" s="293">
        <v>2</v>
      </c>
      <c r="M365" s="293"/>
      <c r="N365" s="293"/>
      <c r="O365" s="293">
        <v>2</v>
      </c>
      <c r="P365" s="293">
        <v>6</v>
      </c>
      <c r="Q365" s="293"/>
      <c r="R365" s="481"/>
      <c r="S365" s="293"/>
      <c r="T365" s="481"/>
      <c r="U365" s="481"/>
      <c r="V365" s="293">
        <v>1</v>
      </c>
      <c r="W365" s="293">
        <v>2</v>
      </c>
      <c r="X365" s="293">
        <v>1</v>
      </c>
      <c r="Y365" s="481"/>
      <c r="Z365" s="481"/>
      <c r="AA365" s="293"/>
      <c r="AB365" s="481"/>
      <c r="AC365" s="481"/>
      <c r="AD365" s="293"/>
      <c r="AE365" s="293"/>
      <c r="AF365" s="293">
        <v>2</v>
      </c>
      <c r="AG365" s="293">
        <v>21</v>
      </c>
      <c r="AH365" s="293">
        <v>12</v>
      </c>
      <c r="AI365" s="481"/>
      <c r="AJ365" s="481"/>
      <c r="AK365" s="481"/>
      <c r="AL365" s="481"/>
      <c r="AM365" s="481"/>
      <c r="AN365" s="481"/>
    </row>
    <row r="366" spans="1:40" ht="72" x14ac:dyDescent="0.25">
      <c r="A366" s="202">
        <v>321</v>
      </c>
      <c r="B366" s="472" t="s">
        <v>237</v>
      </c>
      <c r="C366" s="202"/>
      <c r="D366" s="472" t="s">
        <v>2250</v>
      </c>
      <c r="E366" s="202"/>
      <c r="F366" s="481" t="s">
        <v>2497</v>
      </c>
      <c r="G366" s="202">
        <v>1</v>
      </c>
      <c r="H366" s="293">
        <v>5</v>
      </c>
      <c r="I366" s="293">
        <v>1</v>
      </c>
      <c r="J366" s="293"/>
      <c r="K366" s="293"/>
      <c r="L366" s="293"/>
      <c r="M366" s="293"/>
      <c r="N366" s="293"/>
      <c r="O366" s="293">
        <v>1</v>
      </c>
      <c r="P366" s="293"/>
      <c r="Q366" s="293"/>
      <c r="R366" s="481"/>
      <c r="S366" s="293"/>
      <c r="T366" s="481"/>
      <c r="U366" s="481"/>
      <c r="V366" s="293"/>
      <c r="W366" s="293"/>
      <c r="X366" s="293"/>
      <c r="Y366" s="481"/>
      <c r="Z366" s="481"/>
      <c r="AA366" s="293"/>
      <c r="AB366" s="481"/>
      <c r="AC366" s="481"/>
      <c r="AD366" s="293"/>
      <c r="AE366" s="293"/>
      <c r="AF366" s="293"/>
      <c r="AG366" s="293">
        <v>5</v>
      </c>
      <c r="AH366" s="293">
        <v>5</v>
      </c>
      <c r="AI366" s="481"/>
      <c r="AJ366" s="481"/>
      <c r="AK366" s="481"/>
      <c r="AL366" s="481"/>
      <c r="AM366" s="481"/>
      <c r="AN366" s="481"/>
    </row>
    <row r="367" spans="1:40" ht="90" x14ac:dyDescent="0.25">
      <c r="A367" s="202">
        <v>322</v>
      </c>
      <c r="B367" s="472" t="s">
        <v>237</v>
      </c>
      <c r="C367" s="202"/>
      <c r="D367" s="472" t="s">
        <v>2250</v>
      </c>
      <c r="E367" s="202"/>
      <c r="F367" s="481" t="s">
        <v>2498</v>
      </c>
      <c r="G367" s="202">
        <v>1</v>
      </c>
      <c r="H367" s="293">
        <v>5</v>
      </c>
      <c r="I367" s="293">
        <v>1</v>
      </c>
      <c r="J367" s="293"/>
      <c r="K367" s="293"/>
      <c r="L367" s="293"/>
      <c r="M367" s="293"/>
      <c r="N367" s="293"/>
      <c r="O367" s="293">
        <v>1</v>
      </c>
      <c r="P367" s="293">
        <v>2</v>
      </c>
      <c r="Q367" s="293"/>
      <c r="R367" s="481"/>
      <c r="S367" s="293"/>
      <c r="T367" s="481"/>
      <c r="U367" s="481"/>
      <c r="V367" s="293">
        <v>1</v>
      </c>
      <c r="W367" s="293"/>
      <c r="X367" s="293"/>
      <c r="Y367" s="481"/>
      <c r="Z367" s="481"/>
      <c r="AA367" s="293"/>
      <c r="AB367" s="481"/>
      <c r="AC367" s="481"/>
      <c r="AD367" s="293"/>
      <c r="AE367" s="293">
        <v>1</v>
      </c>
      <c r="AF367" s="293">
        <v>3</v>
      </c>
      <c r="AG367" s="293">
        <v>5</v>
      </c>
      <c r="AH367" s="293">
        <v>5</v>
      </c>
      <c r="AI367" s="481"/>
      <c r="AJ367" s="481"/>
      <c r="AK367" s="481"/>
      <c r="AL367" s="481"/>
      <c r="AM367" s="481"/>
      <c r="AN367" s="481"/>
    </row>
    <row r="368" spans="1:40" ht="108" x14ac:dyDescent="0.25">
      <c r="A368" s="202">
        <v>323</v>
      </c>
      <c r="B368" s="472" t="s">
        <v>237</v>
      </c>
      <c r="C368" s="202"/>
      <c r="D368" s="472" t="s">
        <v>2250</v>
      </c>
      <c r="E368" s="202"/>
      <c r="F368" s="481" t="s">
        <v>2499</v>
      </c>
      <c r="G368" s="202">
        <v>1</v>
      </c>
      <c r="H368" s="293">
        <v>5</v>
      </c>
      <c r="I368" s="293">
        <v>1</v>
      </c>
      <c r="J368" s="293"/>
      <c r="K368" s="293"/>
      <c r="L368" s="293"/>
      <c r="M368" s="293"/>
      <c r="N368" s="293"/>
      <c r="O368" s="293">
        <v>1</v>
      </c>
      <c r="P368" s="293">
        <v>2</v>
      </c>
      <c r="Q368" s="293"/>
      <c r="R368" s="481"/>
      <c r="S368" s="293"/>
      <c r="T368" s="481"/>
      <c r="U368" s="481"/>
      <c r="V368" s="293">
        <v>1</v>
      </c>
      <c r="W368" s="293"/>
      <c r="X368" s="293"/>
      <c r="Y368" s="481"/>
      <c r="Z368" s="481"/>
      <c r="AA368" s="293"/>
      <c r="AB368" s="481"/>
      <c r="AC368" s="481"/>
      <c r="AD368" s="293"/>
      <c r="AE368" s="293"/>
      <c r="AF368" s="293">
        <v>3</v>
      </c>
      <c r="AG368" s="293">
        <v>5</v>
      </c>
      <c r="AH368" s="293">
        <v>5</v>
      </c>
      <c r="AI368" s="481"/>
      <c r="AJ368" s="481"/>
      <c r="AK368" s="481"/>
      <c r="AL368" s="481"/>
      <c r="AM368" s="481"/>
      <c r="AN368" s="481"/>
    </row>
    <row r="369" spans="1:40" ht="72" x14ac:dyDescent="0.25">
      <c r="A369" s="202">
        <v>324</v>
      </c>
      <c r="B369" s="472" t="s">
        <v>237</v>
      </c>
      <c r="C369" s="202"/>
      <c r="D369" s="472" t="s">
        <v>2250</v>
      </c>
      <c r="E369" s="202"/>
      <c r="F369" s="481" t="s">
        <v>2500</v>
      </c>
      <c r="G369" s="202">
        <v>1</v>
      </c>
      <c r="H369" s="293">
        <v>5</v>
      </c>
      <c r="I369" s="293">
        <v>1</v>
      </c>
      <c r="J369" s="293"/>
      <c r="K369" s="293"/>
      <c r="L369" s="293"/>
      <c r="M369" s="293"/>
      <c r="N369" s="293"/>
      <c r="O369" s="293">
        <v>1</v>
      </c>
      <c r="P369" s="293">
        <v>2</v>
      </c>
      <c r="Q369" s="293"/>
      <c r="R369" s="481"/>
      <c r="S369" s="293"/>
      <c r="T369" s="481"/>
      <c r="U369" s="481"/>
      <c r="V369" s="293"/>
      <c r="W369" s="293"/>
      <c r="X369" s="293"/>
      <c r="Y369" s="481"/>
      <c r="Z369" s="481"/>
      <c r="AA369" s="293"/>
      <c r="AB369" s="481"/>
      <c r="AC369" s="481"/>
      <c r="AD369" s="293"/>
      <c r="AE369" s="293">
        <v>1</v>
      </c>
      <c r="AF369" s="293">
        <v>2</v>
      </c>
      <c r="AG369" s="293">
        <v>5</v>
      </c>
      <c r="AH369" s="293">
        <v>5</v>
      </c>
      <c r="AI369" s="481"/>
      <c r="AJ369" s="481"/>
      <c r="AK369" s="481"/>
      <c r="AL369" s="481"/>
      <c r="AM369" s="481"/>
      <c r="AN369" s="481"/>
    </row>
    <row r="370" spans="1:40" ht="72" x14ac:dyDescent="0.25">
      <c r="A370" s="202">
        <v>325</v>
      </c>
      <c r="B370" s="472" t="s">
        <v>237</v>
      </c>
      <c r="C370" s="202"/>
      <c r="D370" s="472" t="s">
        <v>2250</v>
      </c>
      <c r="E370" s="202"/>
      <c r="F370" s="481" t="s">
        <v>2501</v>
      </c>
      <c r="G370" s="202">
        <v>1</v>
      </c>
      <c r="H370" s="293">
        <v>4</v>
      </c>
      <c r="I370" s="293">
        <v>1</v>
      </c>
      <c r="J370" s="293"/>
      <c r="K370" s="293"/>
      <c r="L370" s="293"/>
      <c r="M370" s="293"/>
      <c r="N370" s="293"/>
      <c r="O370" s="293"/>
      <c r="P370" s="293">
        <v>2</v>
      </c>
      <c r="Q370" s="293"/>
      <c r="R370" s="481"/>
      <c r="S370" s="293"/>
      <c r="T370" s="481"/>
      <c r="U370" s="481"/>
      <c r="V370" s="293">
        <v>1</v>
      </c>
      <c r="W370" s="293"/>
      <c r="X370" s="293"/>
      <c r="Y370" s="481"/>
      <c r="Z370" s="481"/>
      <c r="AA370" s="293"/>
      <c r="AB370" s="481"/>
      <c r="AC370" s="481"/>
      <c r="AD370" s="293"/>
      <c r="AE370" s="293"/>
      <c r="AF370" s="293">
        <v>2</v>
      </c>
      <c r="AG370" s="293">
        <v>4</v>
      </c>
      <c r="AH370" s="293">
        <v>4</v>
      </c>
      <c r="AI370" s="481"/>
      <c r="AJ370" s="481"/>
      <c r="AK370" s="481"/>
      <c r="AL370" s="481"/>
      <c r="AM370" s="481"/>
      <c r="AN370" s="481"/>
    </row>
    <row r="371" spans="1:40" ht="54" x14ac:dyDescent="0.25">
      <c r="A371" s="202">
        <v>326</v>
      </c>
      <c r="B371" s="472" t="s">
        <v>237</v>
      </c>
      <c r="C371" s="202"/>
      <c r="D371" s="472" t="s">
        <v>2250</v>
      </c>
      <c r="E371" s="202"/>
      <c r="F371" s="481" t="s">
        <v>2502</v>
      </c>
      <c r="G371" s="202">
        <v>1</v>
      </c>
      <c r="H371" s="293">
        <v>5</v>
      </c>
      <c r="I371" s="293">
        <v>1</v>
      </c>
      <c r="J371" s="293"/>
      <c r="K371" s="293"/>
      <c r="L371" s="293"/>
      <c r="M371" s="293"/>
      <c r="N371" s="293"/>
      <c r="O371" s="293">
        <v>1</v>
      </c>
      <c r="P371" s="293">
        <v>2</v>
      </c>
      <c r="Q371" s="293"/>
      <c r="R371" s="481"/>
      <c r="S371" s="293"/>
      <c r="T371" s="481"/>
      <c r="U371" s="481"/>
      <c r="V371" s="293">
        <v>1</v>
      </c>
      <c r="W371" s="293"/>
      <c r="X371" s="293"/>
      <c r="Y371" s="481"/>
      <c r="Z371" s="481"/>
      <c r="AA371" s="293"/>
      <c r="AB371" s="481"/>
      <c r="AC371" s="481"/>
      <c r="AD371" s="293"/>
      <c r="AE371" s="293">
        <v>1</v>
      </c>
      <c r="AF371" s="293">
        <v>3</v>
      </c>
      <c r="AG371" s="293">
        <v>5</v>
      </c>
      <c r="AH371" s="293">
        <v>5</v>
      </c>
      <c r="AI371" s="481"/>
      <c r="AJ371" s="481"/>
      <c r="AK371" s="481"/>
      <c r="AL371" s="481"/>
      <c r="AM371" s="481"/>
      <c r="AN371" s="481"/>
    </row>
    <row r="372" spans="1:40" ht="72" x14ac:dyDescent="0.25">
      <c r="A372" s="202">
        <v>327</v>
      </c>
      <c r="B372" s="472" t="s">
        <v>237</v>
      </c>
      <c r="C372" s="202"/>
      <c r="D372" s="472" t="s">
        <v>2250</v>
      </c>
      <c r="E372" s="202"/>
      <c r="F372" s="481" t="s">
        <v>2503</v>
      </c>
      <c r="G372" s="202">
        <v>1</v>
      </c>
      <c r="H372" s="293">
        <v>5</v>
      </c>
      <c r="I372" s="293">
        <v>1</v>
      </c>
      <c r="J372" s="293"/>
      <c r="K372" s="293"/>
      <c r="L372" s="293"/>
      <c r="M372" s="293"/>
      <c r="N372" s="293"/>
      <c r="O372" s="293">
        <v>1</v>
      </c>
      <c r="P372" s="293">
        <v>2</v>
      </c>
      <c r="Q372" s="293"/>
      <c r="R372" s="481"/>
      <c r="S372" s="293"/>
      <c r="T372" s="481"/>
      <c r="U372" s="481"/>
      <c r="V372" s="293">
        <v>1</v>
      </c>
      <c r="W372" s="293"/>
      <c r="X372" s="293"/>
      <c r="Y372" s="481"/>
      <c r="Z372" s="481"/>
      <c r="AA372" s="293"/>
      <c r="AB372" s="481"/>
      <c r="AC372" s="481"/>
      <c r="AD372" s="293"/>
      <c r="AE372" s="293">
        <v>1</v>
      </c>
      <c r="AF372" s="293">
        <v>3</v>
      </c>
      <c r="AG372" s="293">
        <v>5</v>
      </c>
      <c r="AH372" s="293">
        <v>5</v>
      </c>
      <c r="AI372" s="481"/>
      <c r="AJ372" s="481"/>
      <c r="AK372" s="481"/>
      <c r="AL372" s="481"/>
      <c r="AM372" s="481"/>
      <c r="AN372" s="481"/>
    </row>
    <row r="373" spans="1:40" ht="72" x14ac:dyDescent="0.25">
      <c r="A373" s="202">
        <v>328</v>
      </c>
      <c r="B373" s="472" t="s">
        <v>237</v>
      </c>
      <c r="C373" s="202"/>
      <c r="D373" s="472" t="s">
        <v>2250</v>
      </c>
      <c r="E373" s="202"/>
      <c r="F373" s="481" t="s">
        <v>2504</v>
      </c>
      <c r="G373" s="202">
        <v>1</v>
      </c>
      <c r="H373" s="293">
        <v>5</v>
      </c>
      <c r="I373" s="293">
        <v>1</v>
      </c>
      <c r="J373" s="293"/>
      <c r="K373" s="293"/>
      <c r="L373" s="293"/>
      <c r="M373" s="293"/>
      <c r="N373" s="293"/>
      <c r="O373" s="293">
        <v>1</v>
      </c>
      <c r="P373" s="293">
        <v>2</v>
      </c>
      <c r="Q373" s="293"/>
      <c r="R373" s="481"/>
      <c r="S373" s="293"/>
      <c r="T373" s="481"/>
      <c r="U373" s="481"/>
      <c r="V373" s="293">
        <v>1</v>
      </c>
      <c r="W373" s="293">
        <v>1</v>
      </c>
      <c r="X373" s="293"/>
      <c r="Y373" s="481"/>
      <c r="Z373" s="481"/>
      <c r="AA373" s="293"/>
      <c r="AB373" s="481"/>
      <c r="AC373" s="481"/>
      <c r="AD373" s="293"/>
      <c r="AE373" s="293">
        <v>1</v>
      </c>
      <c r="AF373" s="293">
        <v>2</v>
      </c>
      <c r="AG373" s="293">
        <v>5</v>
      </c>
      <c r="AH373" s="293">
        <v>5</v>
      </c>
      <c r="AI373" s="481"/>
      <c r="AJ373" s="481"/>
      <c r="AK373" s="481"/>
      <c r="AL373" s="481"/>
      <c r="AM373" s="481"/>
      <c r="AN373" s="481"/>
    </row>
    <row r="374" spans="1:40" ht="72" x14ac:dyDescent="0.25">
      <c r="A374" s="202">
        <v>329</v>
      </c>
      <c r="B374" s="472" t="s">
        <v>237</v>
      </c>
      <c r="C374" s="202"/>
      <c r="D374" s="472" t="s">
        <v>2250</v>
      </c>
      <c r="E374" s="202"/>
      <c r="F374" s="481" t="s">
        <v>2505</v>
      </c>
      <c r="G374" s="202">
        <v>1</v>
      </c>
      <c r="H374" s="293">
        <v>5</v>
      </c>
      <c r="I374" s="293">
        <v>1</v>
      </c>
      <c r="J374" s="293"/>
      <c r="K374" s="293"/>
      <c r="L374" s="293"/>
      <c r="M374" s="293"/>
      <c r="N374" s="293"/>
      <c r="O374" s="293">
        <v>1</v>
      </c>
      <c r="P374" s="293">
        <v>2</v>
      </c>
      <c r="Q374" s="293"/>
      <c r="R374" s="481"/>
      <c r="S374" s="293"/>
      <c r="T374" s="481"/>
      <c r="U374" s="481"/>
      <c r="V374" s="293">
        <v>1</v>
      </c>
      <c r="W374" s="293"/>
      <c r="X374" s="293"/>
      <c r="Y374" s="481"/>
      <c r="Z374" s="481"/>
      <c r="AA374" s="293"/>
      <c r="AB374" s="481"/>
      <c r="AC374" s="481"/>
      <c r="AD374" s="293"/>
      <c r="AE374" s="293">
        <v>1</v>
      </c>
      <c r="AF374" s="293">
        <v>3</v>
      </c>
      <c r="AG374" s="293">
        <v>5</v>
      </c>
      <c r="AH374" s="293">
        <v>5</v>
      </c>
      <c r="AI374" s="481"/>
      <c r="AJ374" s="481"/>
      <c r="AK374" s="481"/>
      <c r="AL374" s="481"/>
      <c r="AM374" s="481"/>
      <c r="AN374" s="481"/>
    </row>
    <row r="375" spans="1:40" ht="180" x14ac:dyDescent="0.25">
      <c r="A375" s="202">
        <v>330</v>
      </c>
      <c r="B375" s="472" t="s">
        <v>237</v>
      </c>
      <c r="C375" s="472" t="s">
        <v>1934</v>
      </c>
      <c r="D375" s="472" t="s">
        <v>2250</v>
      </c>
      <c r="E375" s="472" t="s">
        <v>1935</v>
      </c>
      <c r="F375" s="472" t="s">
        <v>1936</v>
      </c>
      <c r="G375" s="472"/>
      <c r="H375" s="294">
        <v>12</v>
      </c>
      <c r="I375" s="294">
        <v>2</v>
      </c>
      <c r="J375" s="294">
        <v>1</v>
      </c>
      <c r="K375" s="294"/>
      <c r="L375" s="294">
        <v>1</v>
      </c>
      <c r="M375" s="294">
        <v>1</v>
      </c>
      <c r="N375" s="294"/>
      <c r="O375" s="294">
        <v>1</v>
      </c>
      <c r="P375" s="294">
        <v>4</v>
      </c>
      <c r="Q375" s="294">
        <v>1</v>
      </c>
      <c r="R375" s="294"/>
      <c r="S375" s="294">
        <v>5</v>
      </c>
      <c r="T375" s="294"/>
      <c r="U375" s="294"/>
      <c r="V375" s="294">
        <v>3</v>
      </c>
      <c r="W375" s="294">
        <v>4</v>
      </c>
      <c r="X375" s="294"/>
      <c r="Y375" s="294"/>
      <c r="Z375" s="294"/>
      <c r="AA375" s="294"/>
      <c r="AB375" s="294"/>
      <c r="AC375" s="294"/>
      <c r="AD375" s="294"/>
      <c r="AE375" s="294">
        <v>1</v>
      </c>
      <c r="AF375" s="294">
        <v>10</v>
      </c>
      <c r="AG375" s="294">
        <v>30</v>
      </c>
      <c r="AH375" s="294">
        <v>10</v>
      </c>
      <c r="AI375" s="294"/>
      <c r="AJ375" s="294"/>
      <c r="AK375" s="294"/>
      <c r="AL375" s="294"/>
      <c r="AM375" s="294"/>
      <c r="AN375" s="294"/>
    </row>
    <row r="376" spans="1:40" ht="54" x14ac:dyDescent="0.25">
      <c r="A376" s="202">
        <v>331</v>
      </c>
      <c r="B376" s="472" t="s">
        <v>237</v>
      </c>
      <c r="C376" s="472" t="s">
        <v>1937</v>
      </c>
      <c r="D376" s="472" t="s">
        <v>2250</v>
      </c>
      <c r="E376" s="472" t="s">
        <v>1938</v>
      </c>
      <c r="F376" s="472" t="s">
        <v>1939</v>
      </c>
      <c r="G376" s="472"/>
      <c r="H376" s="294">
        <v>14</v>
      </c>
      <c r="I376" s="294">
        <v>1</v>
      </c>
      <c r="J376" s="294">
        <v>1</v>
      </c>
      <c r="K376" s="294"/>
      <c r="L376" s="294">
        <v>1</v>
      </c>
      <c r="M376" s="294"/>
      <c r="N376" s="294"/>
      <c r="O376" s="294">
        <v>1</v>
      </c>
      <c r="P376" s="294">
        <v>2</v>
      </c>
      <c r="Q376" s="294"/>
      <c r="R376" s="294"/>
      <c r="S376" s="294">
        <v>2</v>
      </c>
      <c r="T376" s="294"/>
      <c r="U376" s="294"/>
      <c r="V376" s="294"/>
      <c r="W376" s="294">
        <v>2</v>
      </c>
      <c r="X376" s="294"/>
      <c r="Y376" s="294"/>
      <c r="Z376" s="294"/>
      <c r="AA376" s="294"/>
      <c r="AB376" s="294"/>
      <c r="AC376" s="294"/>
      <c r="AD376" s="294"/>
      <c r="AE376" s="294">
        <v>1</v>
      </c>
      <c r="AF376" s="294">
        <v>5</v>
      </c>
      <c r="AG376" s="294">
        <v>10</v>
      </c>
      <c r="AH376" s="294">
        <v>5</v>
      </c>
      <c r="AI376" s="294"/>
      <c r="AJ376" s="294"/>
      <c r="AK376" s="294"/>
      <c r="AL376" s="294"/>
      <c r="AM376" s="294"/>
      <c r="AN376" s="294"/>
    </row>
    <row r="377" spans="1:40" ht="54" x14ac:dyDescent="0.25">
      <c r="A377" s="202">
        <v>332</v>
      </c>
      <c r="B377" s="472" t="s">
        <v>237</v>
      </c>
      <c r="C377" s="472" t="s">
        <v>1937</v>
      </c>
      <c r="D377" s="472" t="s">
        <v>2250</v>
      </c>
      <c r="E377" s="472" t="s">
        <v>1940</v>
      </c>
      <c r="F377" s="472" t="s">
        <v>1941</v>
      </c>
      <c r="G377" s="472"/>
      <c r="H377" s="294">
        <v>5</v>
      </c>
      <c r="I377" s="294">
        <v>1</v>
      </c>
      <c r="J377" s="294"/>
      <c r="K377" s="294"/>
      <c r="L377" s="294">
        <v>2</v>
      </c>
      <c r="M377" s="294"/>
      <c r="N377" s="294"/>
      <c r="O377" s="294">
        <v>1</v>
      </c>
      <c r="P377" s="294">
        <v>2</v>
      </c>
      <c r="Q377" s="294"/>
      <c r="R377" s="294"/>
      <c r="S377" s="294">
        <v>2</v>
      </c>
      <c r="T377" s="294"/>
      <c r="U377" s="294"/>
      <c r="V377" s="294">
        <v>1</v>
      </c>
      <c r="W377" s="294"/>
      <c r="X377" s="294"/>
      <c r="Y377" s="294"/>
      <c r="Z377" s="294"/>
      <c r="AA377" s="294">
        <v>1</v>
      </c>
      <c r="AB377" s="294"/>
      <c r="AC377" s="294"/>
      <c r="AD377" s="294"/>
      <c r="AE377" s="294">
        <v>1</v>
      </c>
      <c r="AF377" s="294">
        <v>5</v>
      </c>
      <c r="AG377" s="294">
        <v>20</v>
      </c>
      <c r="AH377" s="294">
        <v>10</v>
      </c>
      <c r="AI377" s="294"/>
      <c r="AJ377" s="294"/>
      <c r="AK377" s="294"/>
      <c r="AL377" s="294"/>
      <c r="AM377" s="294"/>
      <c r="AN377" s="294"/>
    </row>
    <row r="378" spans="1:40" ht="54" x14ac:dyDescent="0.25">
      <c r="A378" s="202">
        <v>333</v>
      </c>
      <c r="B378" s="472" t="s">
        <v>237</v>
      </c>
      <c r="C378" s="472" t="s">
        <v>1942</v>
      </c>
      <c r="D378" s="472" t="s">
        <v>2250</v>
      </c>
      <c r="E378" s="472" t="s">
        <v>1943</v>
      </c>
      <c r="F378" s="472" t="s">
        <v>1944</v>
      </c>
      <c r="G378" s="472"/>
      <c r="H378" s="294">
        <v>12</v>
      </c>
      <c r="I378" s="294">
        <v>1</v>
      </c>
      <c r="J378" s="294"/>
      <c r="K378" s="294"/>
      <c r="L378" s="294">
        <v>2</v>
      </c>
      <c r="M378" s="294"/>
      <c r="N378" s="294"/>
      <c r="O378" s="294">
        <v>1</v>
      </c>
      <c r="P378" s="294">
        <v>4</v>
      </c>
      <c r="Q378" s="294"/>
      <c r="R378" s="294"/>
      <c r="S378" s="294">
        <v>5</v>
      </c>
      <c r="T378" s="294"/>
      <c r="U378" s="294"/>
      <c r="V378" s="294">
        <v>1</v>
      </c>
      <c r="W378" s="294">
        <v>1</v>
      </c>
      <c r="X378" s="294"/>
      <c r="Y378" s="294"/>
      <c r="Z378" s="294"/>
      <c r="AA378" s="294">
        <v>1</v>
      </c>
      <c r="AB378" s="294"/>
      <c r="AC378" s="294"/>
      <c r="AD378" s="294"/>
      <c r="AE378" s="294">
        <v>1</v>
      </c>
      <c r="AF378" s="294">
        <v>8</v>
      </c>
      <c r="AG378" s="294">
        <v>30</v>
      </c>
      <c r="AH378" s="294">
        <v>10</v>
      </c>
      <c r="AI378" s="294"/>
      <c r="AJ378" s="294"/>
      <c r="AK378" s="294"/>
      <c r="AL378" s="294"/>
      <c r="AM378" s="294"/>
      <c r="AN378" s="294"/>
    </row>
    <row r="379" spans="1:40" ht="54" x14ac:dyDescent="0.25">
      <c r="A379" s="202">
        <v>334</v>
      </c>
      <c r="B379" s="472" t="s">
        <v>237</v>
      </c>
      <c r="C379" s="472" t="s">
        <v>1945</v>
      </c>
      <c r="D379" s="472" t="s">
        <v>2250</v>
      </c>
      <c r="E379" s="202" t="s">
        <v>1946</v>
      </c>
      <c r="F379" s="472" t="s">
        <v>1947</v>
      </c>
      <c r="G379" s="472"/>
      <c r="H379" s="294">
        <v>6</v>
      </c>
      <c r="I379" s="294">
        <v>1</v>
      </c>
      <c r="J379" s="294"/>
      <c r="K379" s="294"/>
      <c r="L379" s="294">
        <v>1</v>
      </c>
      <c r="M379" s="294"/>
      <c r="N379" s="294"/>
      <c r="O379" s="294">
        <v>2</v>
      </c>
      <c r="P379" s="294">
        <v>2</v>
      </c>
      <c r="Q379" s="294"/>
      <c r="R379" s="294"/>
      <c r="S379" s="294">
        <v>2</v>
      </c>
      <c r="T379" s="294"/>
      <c r="U379" s="294"/>
      <c r="V379" s="294">
        <v>1</v>
      </c>
      <c r="W379" s="294"/>
      <c r="X379" s="294"/>
      <c r="Y379" s="294"/>
      <c r="Z379" s="294"/>
      <c r="AA379" s="294"/>
      <c r="AB379" s="294"/>
      <c r="AC379" s="294"/>
      <c r="AD379" s="294"/>
      <c r="AE379" s="294">
        <v>1</v>
      </c>
      <c r="AF379" s="294">
        <v>14</v>
      </c>
      <c r="AG379" s="294">
        <v>30</v>
      </c>
      <c r="AH379" s="294">
        <v>10</v>
      </c>
      <c r="AI379" s="294"/>
      <c r="AJ379" s="294"/>
      <c r="AK379" s="294"/>
      <c r="AL379" s="294"/>
      <c r="AM379" s="294"/>
      <c r="AN379" s="294"/>
    </row>
    <row r="380" spans="1:40" ht="54" x14ac:dyDescent="0.25">
      <c r="A380" s="202">
        <v>335</v>
      </c>
      <c r="B380" s="472" t="s">
        <v>237</v>
      </c>
      <c r="C380" s="472" t="s">
        <v>1948</v>
      </c>
      <c r="D380" s="472" t="s">
        <v>2250</v>
      </c>
      <c r="E380" s="472" t="s">
        <v>1949</v>
      </c>
      <c r="F380" s="472" t="s">
        <v>1950</v>
      </c>
      <c r="G380" s="472"/>
      <c r="H380" s="294">
        <v>15</v>
      </c>
      <c r="I380" s="294">
        <v>3</v>
      </c>
      <c r="J380" s="294"/>
      <c r="K380" s="294"/>
      <c r="L380" s="294">
        <v>1</v>
      </c>
      <c r="M380" s="294"/>
      <c r="N380" s="294"/>
      <c r="O380" s="294">
        <v>1</v>
      </c>
      <c r="P380" s="294">
        <v>8</v>
      </c>
      <c r="Q380" s="294"/>
      <c r="R380" s="294"/>
      <c r="S380" s="294">
        <v>2</v>
      </c>
      <c r="T380" s="294"/>
      <c r="U380" s="294"/>
      <c r="V380" s="294">
        <v>2</v>
      </c>
      <c r="W380" s="294"/>
      <c r="X380" s="294"/>
      <c r="Y380" s="294"/>
      <c r="Z380" s="294"/>
      <c r="AA380" s="294"/>
      <c r="AB380" s="294"/>
      <c r="AC380" s="294"/>
      <c r="AD380" s="294"/>
      <c r="AE380" s="294">
        <v>2</v>
      </c>
      <c r="AF380" s="294">
        <v>5</v>
      </c>
      <c r="AG380" s="294">
        <v>20</v>
      </c>
      <c r="AH380" s="294">
        <v>10</v>
      </c>
      <c r="AI380" s="294"/>
      <c r="AJ380" s="294"/>
      <c r="AK380" s="294"/>
      <c r="AL380" s="294"/>
      <c r="AM380" s="294"/>
      <c r="AN380" s="294"/>
    </row>
    <row r="381" spans="1:40" ht="54" x14ac:dyDescent="0.25">
      <c r="A381" s="202">
        <v>336</v>
      </c>
      <c r="B381" s="472" t="s">
        <v>237</v>
      </c>
      <c r="C381" s="472" t="s">
        <v>1948</v>
      </c>
      <c r="D381" s="472" t="s">
        <v>2250</v>
      </c>
      <c r="E381" s="472" t="s">
        <v>1951</v>
      </c>
      <c r="F381" s="472" t="s">
        <v>1952</v>
      </c>
      <c r="G381" s="472"/>
      <c r="H381" s="294">
        <v>10</v>
      </c>
      <c r="I381" s="294">
        <v>1</v>
      </c>
      <c r="J381" s="294">
        <v>1</v>
      </c>
      <c r="K381" s="294"/>
      <c r="L381" s="294">
        <v>1</v>
      </c>
      <c r="M381" s="294"/>
      <c r="N381" s="294"/>
      <c r="O381" s="294">
        <v>1</v>
      </c>
      <c r="P381" s="294">
        <v>2</v>
      </c>
      <c r="Q381" s="294">
        <v>1</v>
      </c>
      <c r="R381" s="294"/>
      <c r="S381" s="294">
        <v>5</v>
      </c>
      <c r="T381" s="294"/>
      <c r="U381" s="294"/>
      <c r="V381" s="294">
        <v>1</v>
      </c>
      <c r="W381" s="294"/>
      <c r="X381" s="294"/>
      <c r="Y381" s="294"/>
      <c r="Z381" s="294"/>
      <c r="AA381" s="294">
        <v>1</v>
      </c>
      <c r="AB381" s="294"/>
      <c r="AC381" s="294"/>
      <c r="AD381" s="294"/>
      <c r="AE381" s="294">
        <v>1</v>
      </c>
      <c r="AF381" s="294">
        <v>10</v>
      </c>
      <c r="AG381" s="294">
        <v>30</v>
      </c>
      <c r="AH381" s="294">
        <v>10</v>
      </c>
      <c r="AI381" s="294"/>
      <c r="AJ381" s="294"/>
      <c r="AK381" s="294"/>
      <c r="AL381" s="294"/>
      <c r="AM381" s="294"/>
      <c r="AN381" s="294"/>
    </row>
    <row r="382" spans="1:40" ht="72" x14ac:dyDescent="0.25">
      <c r="A382" s="202">
        <v>337</v>
      </c>
      <c r="B382" s="472" t="s">
        <v>237</v>
      </c>
      <c r="C382" s="472" t="s">
        <v>1953</v>
      </c>
      <c r="D382" s="472" t="s">
        <v>2250</v>
      </c>
      <c r="E382" s="472" t="s">
        <v>1954</v>
      </c>
      <c r="F382" s="472" t="s">
        <v>1955</v>
      </c>
      <c r="G382" s="472"/>
      <c r="H382" s="294">
        <v>10</v>
      </c>
      <c r="I382" s="294">
        <v>1</v>
      </c>
      <c r="J382" s="294">
        <v>1</v>
      </c>
      <c r="K382" s="294"/>
      <c r="L382" s="294">
        <v>2</v>
      </c>
      <c r="M382" s="294"/>
      <c r="N382" s="294"/>
      <c r="O382" s="294">
        <v>4</v>
      </c>
      <c r="P382" s="294">
        <v>8</v>
      </c>
      <c r="Q382" s="294">
        <v>3</v>
      </c>
      <c r="R382" s="294"/>
      <c r="S382" s="294">
        <v>15</v>
      </c>
      <c r="T382" s="294"/>
      <c r="U382" s="294"/>
      <c r="V382" s="294">
        <v>5</v>
      </c>
      <c r="W382" s="294"/>
      <c r="X382" s="294"/>
      <c r="Y382" s="294"/>
      <c r="Z382" s="294"/>
      <c r="AA382" s="294"/>
      <c r="AB382" s="294"/>
      <c r="AC382" s="294"/>
      <c r="AD382" s="294"/>
      <c r="AE382" s="294">
        <v>4</v>
      </c>
      <c r="AF382" s="294">
        <v>40</v>
      </c>
      <c r="AG382" s="294">
        <v>200</v>
      </c>
      <c r="AH382" s="294">
        <v>20</v>
      </c>
      <c r="AI382" s="294"/>
      <c r="AJ382" s="294"/>
      <c r="AK382" s="294"/>
      <c r="AL382" s="294"/>
      <c r="AM382" s="294"/>
      <c r="AN382" s="294"/>
    </row>
    <row r="383" spans="1:40" ht="54" x14ac:dyDescent="0.25">
      <c r="A383" s="202">
        <v>338</v>
      </c>
      <c r="B383" s="472" t="s">
        <v>237</v>
      </c>
      <c r="C383" s="472" t="s">
        <v>1956</v>
      </c>
      <c r="D383" s="472" t="s">
        <v>2250</v>
      </c>
      <c r="E383" s="202" t="s">
        <v>1957</v>
      </c>
      <c r="F383" s="472" t="s">
        <v>1958</v>
      </c>
      <c r="G383" s="472"/>
      <c r="H383" s="294">
        <v>7</v>
      </c>
      <c r="I383" s="294">
        <v>1</v>
      </c>
      <c r="J383" s="294"/>
      <c r="K383" s="294"/>
      <c r="L383" s="294">
        <v>1</v>
      </c>
      <c r="M383" s="294"/>
      <c r="N383" s="294"/>
      <c r="O383" s="294">
        <v>1</v>
      </c>
      <c r="P383" s="294">
        <v>3</v>
      </c>
      <c r="Q383" s="294">
        <v>1</v>
      </c>
      <c r="R383" s="294"/>
      <c r="S383" s="294">
        <v>5</v>
      </c>
      <c r="T383" s="294"/>
      <c r="U383" s="294"/>
      <c r="V383" s="294">
        <v>1</v>
      </c>
      <c r="W383" s="294">
        <v>1</v>
      </c>
      <c r="X383" s="294"/>
      <c r="Y383" s="294"/>
      <c r="Z383" s="294"/>
      <c r="AA383" s="294">
        <v>1</v>
      </c>
      <c r="AB383" s="294"/>
      <c r="AC383" s="294"/>
      <c r="AD383" s="294"/>
      <c r="AE383" s="294">
        <v>1</v>
      </c>
      <c r="AF383" s="294">
        <v>10</v>
      </c>
      <c r="AG383" s="294">
        <v>30</v>
      </c>
      <c r="AH383" s="294">
        <v>10</v>
      </c>
      <c r="AI383" s="294"/>
      <c r="AJ383" s="294"/>
      <c r="AK383" s="294"/>
      <c r="AL383" s="294"/>
      <c r="AM383" s="294"/>
      <c r="AN383" s="294"/>
    </row>
    <row r="384" spans="1:40" ht="54" x14ac:dyDescent="0.25">
      <c r="A384" s="202">
        <v>339</v>
      </c>
      <c r="B384" s="472" t="s">
        <v>237</v>
      </c>
      <c r="C384" s="472" t="s">
        <v>1959</v>
      </c>
      <c r="D384" s="472" t="s">
        <v>2250</v>
      </c>
      <c r="E384" s="202" t="s">
        <v>1960</v>
      </c>
      <c r="F384" s="472" t="s">
        <v>1961</v>
      </c>
      <c r="G384" s="472"/>
      <c r="H384" s="294">
        <v>5</v>
      </c>
      <c r="I384" s="294">
        <v>1</v>
      </c>
      <c r="J384" s="294">
        <v>1</v>
      </c>
      <c r="K384" s="294"/>
      <c r="L384" s="294">
        <v>1</v>
      </c>
      <c r="M384" s="294"/>
      <c r="N384" s="294"/>
      <c r="O384" s="294">
        <v>1</v>
      </c>
      <c r="P384" s="294">
        <v>2</v>
      </c>
      <c r="Q384" s="294">
        <v>1</v>
      </c>
      <c r="R384" s="294"/>
      <c r="S384" s="294">
        <v>5</v>
      </c>
      <c r="T384" s="294"/>
      <c r="U384" s="294"/>
      <c r="V384" s="294">
        <v>1</v>
      </c>
      <c r="W384" s="294"/>
      <c r="X384" s="294"/>
      <c r="Y384" s="294"/>
      <c r="Z384" s="294"/>
      <c r="AA384" s="294">
        <v>1</v>
      </c>
      <c r="AB384" s="294"/>
      <c r="AC384" s="294"/>
      <c r="AD384" s="294"/>
      <c r="AE384" s="294">
        <v>1</v>
      </c>
      <c r="AF384" s="294">
        <v>10</v>
      </c>
      <c r="AG384" s="294">
        <v>30</v>
      </c>
      <c r="AH384" s="294">
        <v>10</v>
      </c>
      <c r="AI384" s="294"/>
      <c r="AJ384" s="294"/>
      <c r="AK384" s="294"/>
      <c r="AL384" s="294"/>
      <c r="AM384" s="294"/>
      <c r="AN384" s="294"/>
    </row>
    <row r="385" spans="1:40" ht="72" x14ac:dyDescent="0.25">
      <c r="A385" s="202">
        <v>340</v>
      </c>
      <c r="B385" s="472" t="s">
        <v>237</v>
      </c>
      <c r="C385" s="472" t="s">
        <v>1962</v>
      </c>
      <c r="D385" s="472" t="s">
        <v>2250</v>
      </c>
      <c r="E385" s="202" t="s">
        <v>1963</v>
      </c>
      <c r="F385" s="472" t="s">
        <v>1964</v>
      </c>
      <c r="G385" s="472"/>
      <c r="H385" s="294">
        <v>5</v>
      </c>
      <c r="I385" s="294">
        <v>1</v>
      </c>
      <c r="J385" s="294">
        <v>1</v>
      </c>
      <c r="K385" s="294"/>
      <c r="L385" s="294">
        <v>1</v>
      </c>
      <c r="M385" s="294"/>
      <c r="N385" s="294"/>
      <c r="O385" s="294">
        <v>1</v>
      </c>
      <c r="P385" s="294">
        <v>2</v>
      </c>
      <c r="Q385" s="294">
        <v>1</v>
      </c>
      <c r="R385" s="294"/>
      <c r="S385" s="294">
        <v>5</v>
      </c>
      <c r="T385" s="294"/>
      <c r="U385" s="294"/>
      <c r="V385" s="294">
        <v>1</v>
      </c>
      <c r="W385" s="294"/>
      <c r="X385" s="294"/>
      <c r="Y385" s="294"/>
      <c r="Z385" s="294"/>
      <c r="AA385" s="294">
        <v>1</v>
      </c>
      <c r="AB385" s="294"/>
      <c r="AC385" s="294"/>
      <c r="AD385" s="294"/>
      <c r="AE385" s="294">
        <v>1</v>
      </c>
      <c r="AF385" s="294">
        <v>10</v>
      </c>
      <c r="AG385" s="294">
        <v>30</v>
      </c>
      <c r="AH385" s="294">
        <v>10</v>
      </c>
      <c r="AI385" s="294"/>
      <c r="AJ385" s="294"/>
      <c r="AK385" s="294"/>
      <c r="AL385" s="294"/>
      <c r="AM385" s="294"/>
      <c r="AN385" s="294"/>
    </row>
    <row r="386" spans="1:40" ht="72" x14ac:dyDescent="0.25">
      <c r="A386" s="202">
        <v>341</v>
      </c>
      <c r="B386" s="472" t="s">
        <v>237</v>
      </c>
      <c r="C386" s="472" t="s">
        <v>1965</v>
      </c>
      <c r="D386" s="472" t="s">
        <v>2250</v>
      </c>
      <c r="E386" s="202" t="s">
        <v>2114</v>
      </c>
      <c r="F386" s="472" t="s">
        <v>2113</v>
      </c>
      <c r="G386" s="472"/>
      <c r="H386" s="294">
        <v>10</v>
      </c>
      <c r="I386" s="294">
        <v>1</v>
      </c>
      <c r="J386" s="294">
        <v>1</v>
      </c>
      <c r="K386" s="294"/>
      <c r="L386" s="294">
        <v>1</v>
      </c>
      <c r="M386" s="294"/>
      <c r="N386" s="294"/>
      <c r="O386" s="294">
        <v>1</v>
      </c>
      <c r="P386" s="294">
        <v>2</v>
      </c>
      <c r="Q386" s="294">
        <v>1</v>
      </c>
      <c r="R386" s="294"/>
      <c r="S386" s="294">
        <v>5</v>
      </c>
      <c r="T386" s="294"/>
      <c r="U386" s="294"/>
      <c r="V386" s="294">
        <v>1</v>
      </c>
      <c r="W386" s="294"/>
      <c r="X386" s="294"/>
      <c r="Y386" s="294"/>
      <c r="Z386" s="294"/>
      <c r="AA386" s="294">
        <v>1</v>
      </c>
      <c r="AB386" s="294"/>
      <c r="AC386" s="294"/>
      <c r="AD386" s="294"/>
      <c r="AE386" s="294">
        <v>1</v>
      </c>
      <c r="AF386" s="294">
        <v>10</v>
      </c>
      <c r="AG386" s="294">
        <v>30</v>
      </c>
      <c r="AH386" s="294">
        <v>10</v>
      </c>
      <c r="AI386" s="294"/>
      <c r="AJ386" s="294"/>
      <c r="AK386" s="294"/>
      <c r="AL386" s="294"/>
      <c r="AM386" s="294"/>
      <c r="AN386" s="294"/>
    </row>
    <row r="387" spans="1:40" ht="54" x14ac:dyDescent="0.25">
      <c r="A387" s="202">
        <v>342</v>
      </c>
      <c r="B387" s="472" t="s">
        <v>237</v>
      </c>
      <c r="C387" s="197" t="s">
        <v>1966</v>
      </c>
      <c r="D387" s="472" t="s">
        <v>2250</v>
      </c>
      <c r="E387" s="202" t="s">
        <v>1967</v>
      </c>
      <c r="F387" s="197" t="s">
        <v>1464</v>
      </c>
      <c r="G387" s="197"/>
      <c r="H387" s="294">
        <v>31</v>
      </c>
      <c r="I387" s="294">
        <v>2</v>
      </c>
      <c r="J387" s="294">
        <v>2</v>
      </c>
      <c r="K387" s="294"/>
      <c r="L387" s="294">
        <v>4</v>
      </c>
      <c r="M387" s="294">
        <v>2</v>
      </c>
      <c r="N387" s="294">
        <v>1</v>
      </c>
      <c r="O387" s="294">
        <v>4</v>
      </c>
      <c r="P387" s="294">
        <v>8</v>
      </c>
      <c r="Q387" s="294">
        <v>1</v>
      </c>
      <c r="R387" s="294"/>
      <c r="S387" s="294">
        <v>10</v>
      </c>
      <c r="T387" s="294"/>
      <c r="U387" s="294"/>
      <c r="V387" s="294">
        <v>9</v>
      </c>
      <c r="W387" s="294">
        <v>4</v>
      </c>
      <c r="X387" s="294"/>
      <c r="Y387" s="294"/>
      <c r="Z387" s="294"/>
      <c r="AA387" s="294">
        <v>1</v>
      </c>
      <c r="AB387" s="294"/>
      <c r="AC387" s="294"/>
      <c r="AD387" s="294">
        <v>1</v>
      </c>
      <c r="AE387" s="294">
        <v>4</v>
      </c>
      <c r="AF387" s="294">
        <v>30</v>
      </c>
      <c r="AG387" s="294">
        <v>200</v>
      </c>
      <c r="AH387" s="294">
        <v>22</v>
      </c>
      <c r="AI387" s="294"/>
      <c r="AJ387" s="294"/>
      <c r="AK387" s="294"/>
      <c r="AL387" s="294"/>
      <c r="AM387" s="294"/>
      <c r="AN387" s="294"/>
    </row>
    <row r="388" spans="1:40" ht="54" x14ac:dyDescent="0.25">
      <c r="A388" s="202">
        <v>343</v>
      </c>
      <c r="B388" s="472" t="s">
        <v>237</v>
      </c>
      <c r="C388" s="197" t="s">
        <v>1968</v>
      </c>
      <c r="D388" s="472" t="s">
        <v>2250</v>
      </c>
      <c r="E388" s="202" t="s">
        <v>1969</v>
      </c>
      <c r="F388" s="197" t="s">
        <v>1970</v>
      </c>
      <c r="G388" s="197"/>
      <c r="H388" s="294">
        <v>5</v>
      </c>
      <c r="I388" s="294">
        <v>1</v>
      </c>
      <c r="J388" s="294"/>
      <c r="K388" s="294"/>
      <c r="L388" s="294"/>
      <c r="M388" s="294"/>
      <c r="N388" s="294"/>
      <c r="O388" s="294">
        <v>2</v>
      </c>
      <c r="P388" s="294">
        <v>2</v>
      </c>
      <c r="Q388" s="294">
        <v>2</v>
      </c>
      <c r="R388" s="294"/>
      <c r="S388" s="294">
        <v>2</v>
      </c>
      <c r="T388" s="294"/>
      <c r="U388" s="294"/>
      <c r="V388" s="294">
        <v>2</v>
      </c>
      <c r="W388" s="294"/>
      <c r="X388" s="294"/>
      <c r="Y388" s="294"/>
      <c r="Z388" s="294"/>
      <c r="AA388" s="294">
        <v>1</v>
      </c>
      <c r="AB388" s="294"/>
      <c r="AC388" s="294">
        <v>1</v>
      </c>
      <c r="AD388" s="294"/>
      <c r="AE388" s="294">
        <v>1</v>
      </c>
      <c r="AF388" s="294">
        <v>7</v>
      </c>
      <c r="AG388" s="294">
        <v>10</v>
      </c>
      <c r="AH388" s="294">
        <v>3</v>
      </c>
      <c r="AI388" s="294"/>
      <c r="AJ388" s="294"/>
      <c r="AK388" s="294"/>
      <c r="AL388" s="294"/>
      <c r="AM388" s="294"/>
      <c r="AN388" s="294"/>
    </row>
    <row r="389" spans="1:40" ht="54" x14ac:dyDescent="0.25">
      <c r="A389" s="202">
        <v>344</v>
      </c>
      <c r="B389" s="472" t="s">
        <v>237</v>
      </c>
      <c r="C389" s="197" t="s">
        <v>1971</v>
      </c>
      <c r="D389" s="472" t="s">
        <v>2250</v>
      </c>
      <c r="E389" s="202" t="s">
        <v>1972</v>
      </c>
      <c r="F389" s="197" t="s">
        <v>1973</v>
      </c>
      <c r="G389" s="197"/>
      <c r="H389" s="294">
        <v>5</v>
      </c>
      <c r="I389" s="294">
        <v>1</v>
      </c>
      <c r="J389" s="294"/>
      <c r="K389" s="294"/>
      <c r="L389" s="294">
        <v>1</v>
      </c>
      <c r="M389" s="294"/>
      <c r="N389" s="294"/>
      <c r="O389" s="294">
        <v>2</v>
      </c>
      <c r="P389" s="294">
        <v>3</v>
      </c>
      <c r="Q389" s="294">
        <v>3</v>
      </c>
      <c r="R389" s="294"/>
      <c r="S389" s="294">
        <v>3</v>
      </c>
      <c r="T389" s="294"/>
      <c r="U389" s="294"/>
      <c r="V389" s="294">
        <v>2</v>
      </c>
      <c r="W389" s="294"/>
      <c r="X389" s="294"/>
      <c r="Y389" s="294"/>
      <c r="Z389" s="294"/>
      <c r="AA389" s="294">
        <v>1</v>
      </c>
      <c r="AB389" s="294"/>
      <c r="AC389" s="294">
        <v>1</v>
      </c>
      <c r="AD389" s="294"/>
      <c r="AE389" s="294">
        <v>1</v>
      </c>
      <c r="AF389" s="294">
        <v>10</v>
      </c>
      <c r="AG389" s="294">
        <v>20</v>
      </c>
      <c r="AH389" s="294">
        <v>5</v>
      </c>
      <c r="AI389" s="294"/>
      <c r="AJ389" s="294"/>
      <c r="AK389" s="294"/>
      <c r="AL389" s="294"/>
      <c r="AM389" s="294"/>
      <c r="AN389" s="294"/>
    </row>
    <row r="390" spans="1:40" ht="54" x14ac:dyDescent="0.25">
      <c r="A390" s="202">
        <v>345</v>
      </c>
      <c r="B390" s="472" t="s">
        <v>237</v>
      </c>
      <c r="C390" s="472" t="s">
        <v>1974</v>
      </c>
      <c r="D390" s="472" t="s">
        <v>2250</v>
      </c>
      <c r="E390" s="202" t="s">
        <v>1975</v>
      </c>
      <c r="F390" s="197" t="s">
        <v>1976</v>
      </c>
      <c r="G390" s="197"/>
      <c r="H390" s="294">
        <v>5</v>
      </c>
      <c r="I390" s="294">
        <v>1</v>
      </c>
      <c r="J390" s="294"/>
      <c r="K390" s="294"/>
      <c r="L390" s="294"/>
      <c r="M390" s="294"/>
      <c r="N390" s="294"/>
      <c r="O390" s="294">
        <v>1</v>
      </c>
      <c r="P390" s="294">
        <v>2</v>
      </c>
      <c r="Q390" s="294"/>
      <c r="R390" s="294"/>
      <c r="S390" s="294"/>
      <c r="T390" s="294"/>
      <c r="U390" s="294"/>
      <c r="V390" s="294">
        <v>1</v>
      </c>
      <c r="W390" s="294"/>
      <c r="X390" s="294"/>
      <c r="Y390" s="294"/>
      <c r="Z390" s="294"/>
      <c r="AA390" s="294"/>
      <c r="AB390" s="294"/>
      <c r="AC390" s="294"/>
      <c r="AD390" s="294"/>
      <c r="AE390" s="294"/>
      <c r="AF390" s="294">
        <v>3</v>
      </c>
      <c r="AG390" s="294">
        <v>5</v>
      </c>
      <c r="AH390" s="294">
        <v>5</v>
      </c>
      <c r="AI390" s="294"/>
      <c r="AJ390" s="294"/>
      <c r="AK390" s="294"/>
      <c r="AL390" s="294"/>
      <c r="AM390" s="294"/>
      <c r="AN390" s="294"/>
    </row>
    <row r="391" spans="1:40" ht="72" x14ac:dyDescent="0.25">
      <c r="A391" s="202">
        <v>346</v>
      </c>
      <c r="B391" s="472" t="s">
        <v>237</v>
      </c>
      <c r="C391" s="472" t="s">
        <v>1977</v>
      </c>
      <c r="D391" s="472" t="s">
        <v>2250</v>
      </c>
      <c r="E391" s="202" t="s">
        <v>1978</v>
      </c>
      <c r="F391" s="472" t="s">
        <v>1979</v>
      </c>
      <c r="G391" s="472"/>
      <c r="H391" s="294">
        <v>10</v>
      </c>
      <c r="I391" s="294">
        <v>1</v>
      </c>
      <c r="J391" s="294">
        <v>1</v>
      </c>
      <c r="K391" s="294"/>
      <c r="L391" s="294">
        <v>1</v>
      </c>
      <c r="M391" s="294"/>
      <c r="N391" s="294"/>
      <c r="O391" s="294">
        <v>1</v>
      </c>
      <c r="P391" s="294">
        <v>2</v>
      </c>
      <c r="Q391" s="294">
        <v>1</v>
      </c>
      <c r="R391" s="294"/>
      <c r="S391" s="294">
        <v>5</v>
      </c>
      <c r="T391" s="294"/>
      <c r="U391" s="294"/>
      <c r="V391" s="294">
        <v>1</v>
      </c>
      <c r="W391" s="294"/>
      <c r="X391" s="294"/>
      <c r="Y391" s="294"/>
      <c r="Z391" s="294"/>
      <c r="AA391" s="294">
        <v>1</v>
      </c>
      <c r="AB391" s="294"/>
      <c r="AC391" s="294"/>
      <c r="AD391" s="294"/>
      <c r="AE391" s="294">
        <v>1</v>
      </c>
      <c r="AF391" s="294">
        <v>10</v>
      </c>
      <c r="AG391" s="294">
        <v>30</v>
      </c>
      <c r="AH391" s="294">
        <v>10</v>
      </c>
      <c r="AI391" s="294"/>
      <c r="AJ391" s="294"/>
      <c r="AK391" s="294"/>
      <c r="AL391" s="294"/>
      <c r="AM391" s="294"/>
      <c r="AN391" s="294"/>
    </row>
    <row r="392" spans="1:40" ht="18" x14ac:dyDescent="0.25">
      <c r="A392" s="200" t="s">
        <v>137</v>
      </c>
      <c r="B392" s="198"/>
      <c r="C392" s="198"/>
      <c r="D392" s="198"/>
      <c r="E392" s="198"/>
      <c r="F392" s="198"/>
      <c r="G392" s="200">
        <f>SUM(G362:G391)</f>
        <v>13</v>
      </c>
      <c r="H392" s="200">
        <f t="shared" ref="H392:AN392" si="46">SUM(H362:H391)</f>
        <v>281</v>
      </c>
      <c r="I392" s="200">
        <f t="shared" si="46"/>
        <v>39</v>
      </c>
      <c r="J392" s="200">
        <f t="shared" si="46"/>
        <v>10</v>
      </c>
      <c r="K392" s="200">
        <f t="shared" si="46"/>
        <v>0</v>
      </c>
      <c r="L392" s="200">
        <f t="shared" si="46"/>
        <v>23</v>
      </c>
      <c r="M392" s="200">
        <f t="shared" si="46"/>
        <v>3</v>
      </c>
      <c r="N392" s="200">
        <f t="shared" si="46"/>
        <v>1</v>
      </c>
      <c r="O392" s="200">
        <f t="shared" si="46"/>
        <v>40</v>
      </c>
      <c r="P392" s="200">
        <f t="shared" si="46"/>
        <v>90</v>
      </c>
      <c r="Q392" s="200">
        <f t="shared" si="46"/>
        <v>16</v>
      </c>
      <c r="R392" s="200">
        <f t="shared" si="46"/>
        <v>0</v>
      </c>
      <c r="S392" s="200">
        <f t="shared" si="46"/>
        <v>78</v>
      </c>
      <c r="T392" s="200">
        <f t="shared" si="46"/>
        <v>0</v>
      </c>
      <c r="U392" s="200">
        <f t="shared" si="46"/>
        <v>0</v>
      </c>
      <c r="V392" s="200">
        <f t="shared" si="46"/>
        <v>41</v>
      </c>
      <c r="W392" s="200">
        <f t="shared" si="46"/>
        <v>18</v>
      </c>
      <c r="X392" s="200">
        <f t="shared" si="46"/>
        <v>3</v>
      </c>
      <c r="Y392" s="200">
        <f t="shared" si="46"/>
        <v>0</v>
      </c>
      <c r="Z392" s="200">
        <f t="shared" si="46"/>
        <v>0</v>
      </c>
      <c r="AA392" s="200">
        <f t="shared" si="46"/>
        <v>11</v>
      </c>
      <c r="AB392" s="200">
        <f t="shared" si="46"/>
        <v>0</v>
      </c>
      <c r="AC392" s="200">
        <f t="shared" si="46"/>
        <v>2</v>
      </c>
      <c r="AD392" s="200">
        <f t="shared" si="46"/>
        <v>1</v>
      </c>
      <c r="AE392" s="200">
        <f t="shared" si="46"/>
        <v>29</v>
      </c>
      <c r="AF392" s="200">
        <f t="shared" si="46"/>
        <v>220</v>
      </c>
      <c r="AG392" s="200">
        <f t="shared" si="46"/>
        <v>869</v>
      </c>
      <c r="AH392" s="200">
        <f t="shared" si="46"/>
        <v>271</v>
      </c>
      <c r="AI392" s="200">
        <f t="shared" si="46"/>
        <v>0</v>
      </c>
      <c r="AJ392" s="200">
        <f t="shared" si="46"/>
        <v>0</v>
      </c>
      <c r="AK392" s="200">
        <f t="shared" si="46"/>
        <v>0</v>
      </c>
      <c r="AL392" s="200">
        <f t="shared" si="46"/>
        <v>0</v>
      </c>
      <c r="AM392" s="200">
        <f t="shared" si="46"/>
        <v>0</v>
      </c>
      <c r="AN392" s="200">
        <f t="shared" si="46"/>
        <v>0</v>
      </c>
    </row>
    <row r="393" spans="1:40" ht="18" x14ac:dyDescent="0.25">
      <c r="A393" s="502" t="s">
        <v>2554</v>
      </c>
      <c r="B393" s="478"/>
      <c r="C393" s="478"/>
      <c r="D393" s="478"/>
      <c r="E393" s="478"/>
      <c r="F393" s="478"/>
      <c r="G393" s="502"/>
      <c r="H393" s="502">
        <f t="shared" ref="H393:AN393" si="47">H375+H376+H377+H378+H379+H380+H381+H382+H383+H384+H385+H386+H387+H388+H389+H390+H391</f>
        <v>167</v>
      </c>
      <c r="I393" s="502">
        <f t="shared" si="47"/>
        <v>21</v>
      </c>
      <c r="J393" s="502">
        <f t="shared" si="47"/>
        <v>10</v>
      </c>
      <c r="K393" s="502">
        <f t="shared" si="47"/>
        <v>0</v>
      </c>
      <c r="L393" s="502">
        <f t="shared" si="47"/>
        <v>21</v>
      </c>
      <c r="M393" s="502">
        <f t="shared" si="47"/>
        <v>3</v>
      </c>
      <c r="N393" s="502">
        <f t="shared" si="47"/>
        <v>1</v>
      </c>
      <c r="O393" s="502">
        <f t="shared" si="47"/>
        <v>26</v>
      </c>
      <c r="P393" s="502">
        <f t="shared" si="47"/>
        <v>58</v>
      </c>
      <c r="Q393" s="502">
        <f t="shared" si="47"/>
        <v>16</v>
      </c>
      <c r="R393" s="502">
        <f t="shared" si="47"/>
        <v>0</v>
      </c>
      <c r="S393" s="502">
        <f t="shared" si="47"/>
        <v>78</v>
      </c>
      <c r="T393" s="502">
        <f t="shared" si="47"/>
        <v>0</v>
      </c>
      <c r="U393" s="502">
        <f t="shared" si="47"/>
        <v>0</v>
      </c>
      <c r="V393" s="502">
        <f t="shared" si="47"/>
        <v>33</v>
      </c>
      <c r="W393" s="502">
        <f t="shared" si="47"/>
        <v>12</v>
      </c>
      <c r="X393" s="502">
        <f t="shared" si="47"/>
        <v>0</v>
      </c>
      <c r="Y393" s="502">
        <f t="shared" si="47"/>
        <v>0</v>
      </c>
      <c r="Z393" s="502">
        <f t="shared" si="47"/>
        <v>0</v>
      </c>
      <c r="AA393" s="502">
        <f t="shared" si="47"/>
        <v>11</v>
      </c>
      <c r="AB393" s="502">
        <f t="shared" si="47"/>
        <v>0</v>
      </c>
      <c r="AC393" s="502">
        <f t="shared" si="47"/>
        <v>2</v>
      </c>
      <c r="AD393" s="502">
        <f t="shared" si="47"/>
        <v>1</v>
      </c>
      <c r="AE393" s="502">
        <f t="shared" si="47"/>
        <v>23</v>
      </c>
      <c r="AF393" s="502">
        <f t="shared" si="47"/>
        <v>197</v>
      </c>
      <c r="AG393" s="502">
        <f t="shared" si="47"/>
        <v>755</v>
      </c>
      <c r="AH393" s="502">
        <f t="shared" si="47"/>
        <v>170</v>
      </c>
      <c r="AI393" s="502">
        <f t="shared" si="47"/>
        <v>0</v>
      </c>
      <c r="AJ393" s="502">
        <f t="shared" si="47"/>
        <v>0</v>
      </c>
      <c r="AK393" s="502">
        <f t="shared" si="47"/>
        <v>0</v>
      </c>
      <c r="AL393" s="502">
        <f t="shared" si="47"/>
        <v>0</v>
      </c>
      <c r="AM393" s="502">
        <f t="shared" si="47"/>
        <v>0</v>
      </c>
      <c r="AN393" s="502">
        <f t="shared" si="47"/>
        <v>0</v>
      </c>
    </row>
    <row r="394" spans="1:40" ht="90" x14ac:dyDescent="0.25">
      <c r="A394" s="472">
        <v>347</v>
      </c>
      <c r="B394" s="472" t="s">
        <v>239</v>
      </c>
      <c r="C394" s="472" t="s">
        <v>1980</v>
      </c>
      <c r="D394" s="472" t="s">
        <v>2137</v>
      </c>
      <c r="E394" s="472" t="s">
        <v>1981</v>
      </c>
      <c r="F394" s="472" t="s">
        <v>1982</v>
      </c>
      <c r="G394" s="472"/>
      <c r="H394" s="228">
        <v>5</v>
      </c>
      <c r="I394" s="228">
        <v>1</v>
      </c>
      <c r="J394" s="228"/>
      <c r="K394" s="228"/>
      <c r="L394" s="228"/>
      <c r="M394" s="228">
        <v>1</v>
      </c>
      <c r="N394" s="228"/>
      <c r="O394" s="228">
        <v>2</v>
      </c>
      <c r="P394" s="228">
        <v>2</v>
      </c>
      <c r="Q394" s="228">
        <v>1</v>
      </c>
      <c r="R394" s="228"/>
      <c r="S394" s="228"/>
      <c r="T394" s="228"/>
      <c r="U394" s="228"/>
      <c r="V394" s="228"/>
      <c r="W394" s="228">
        <v>1</v>
      </c>
      <c r="X394" s="228"/>
      <c r="Y394" s="228"/>
      <c r="Z394" s="228"/>
      <c r="AA394" s="228"/>
      <c r="AB394" s="228"/>
      <c r="AC394" s="228">
        <v>1</v>
      </c>
      <c r="AD394" s="228"/>
      <c r="AE394" s="228">
        <v>1</v>
      </c>
      <c r="AF394" s="228">
        <v>10</v>
      </c>
      <c r="AG394" s="228">
        <v>10</v>
      </c>
      <c r="AH394" s="228">
        <v>10</v>
      </c>
      <c r="AI394" s="472"/>
      <c r="AJ394" s="472"/>
      <c r="AK394" s="472"/>
      <c r="AL394" s="472"/>
      <c r="AM394" s="472"/>
      <c r="AN394" s="472"/>
    </row>
    <row r="395" spans="1:40" ht="90" x14ac:dyDescent="0.25">
      <c r="A395" s="472">
        <v>348</v>
      </c>
      <c r="B395" s="472" t="s">
        <v>239</v>
      </c>
      <c r="C395" s="472" t="s">
        <v>1983</v>
      </c>
      <c r="D395" s="472" t="s">
        <v>2137</v>
      </c>
      <c r="E395" s="472" t="s">
        <v>1984</v>
      </c>
      <c r="F395" s="472" t="s">
        <v>1985</v>
      </c>
      <c r="G395" s="472"/>
      <c r="H395" s="472">
        <v>10</v>
      </c>
      <c r="I395" s="472">
        <v>2</v>
      </c>
      <c r="J395" s="472"/>
      <c r="K395" s="472"/>
      <c r="L395" s="472">
        <v>2</v>
      </c>
      <c r="M395" s="472">
        <v>1</v>
      </c>
      <c r="N395" s="472"/>
      <c r="O395" s="472">
        <v>1</v>
      </c>
      <c r="P395" s="472">
        <v>2</v>
      </c>
      <c r="Q395" s="472">
        <v>1</v>
      </c>
      <c r="R395" s="472"/>
      <c r="S395" s="472">
        <v>2</v>
      </c>
      <c r="T395" s="472"/>
      <c r="U395" s="472"/>
      <c r="V395" s="472"/>
      <c r="W395" s="472"/>
      <c r="X395" s="472">
        <v>1</v>
      </c>
      <c r="Y395" s="472"/>
      <c r="Z395" s="472"/>
      <c r="AA395" s="472"/>
      <c r="AB395" s="472">
        <v>1</v>
      </c>
      <c r="AC395" s="472"/>
      <c r="AD395" s="472">
        <f t="shared" ref="AD395:AD408" si="48">N395</f>
        <v>0</v>
      </c>
      <c r="AE395" s="472"/>
      <c r="AF395" s="472">
        <v>7</v>
      </c>
      <c r="AG395" s="472">
        <v>10</v>
      </c>
      <c r="AH395" s="472">
        <v>10</v>
      </c>
      <c r="AI395" s="472"/>
      <c r="AJ395" s="472"/>
      <c r="AK395" s="472"/>
      <c r="AL395" s="472"/>
      <c r="AM395" s="472"/>
      <c r="AN395" s="472"/>
    </row>
    <row r="396" spans="1:40" ht="54" x14ac:dyDescent="0.25">
      <c r="A396" s="472">
        <v>349</v>
      </c>
      <c r="B396" s="472" t="s">
        <v>239</v>
      </c>
      <c r="C396" s="472" t="s">
        <v>1986</v>
      </c>
      <c r="D396" s="472" t="s">
        <v>2137</v>
      </c>
      <c r="E396" s="472" t="s">
        <v>1987</v>
      </c>
      <c r="F396" s="472" t="s">
        <v>1988</v>
      </c>
      <c r="G396" s="472"/>
      <c r="H396" s="472">
        <v>4</v>
      </c>
      <c r="I396" s="472">
        <v>1</v>
      </c>
      <c r="J396" s="472"/>
      <c r="K396" s="472"/>
      <c r="L396" s="472">
        <v>1</v>
      </c>
      <c r="M396" s="472">
        <v>1</v>
      </c>
      <c r="N396" s="472"/>
      <c r="O396" s="472">
        <v>1</v>
      </c>
      <c r="P396" s="472">
        <v>2</v>
      </c>
      <c r="Q396" s="472">
        <v>1</v>
      </c>
      <c r="R396" s="472"/>
      <c r="S396" s="472">
        <v>5</v>
      </c>
      <c r="T396" s="472"/>
      <c r="U396" s="472"/>
      <c r="V396" s="472"/>
      <c r="W396" s="472">
        <v>1</v>
      </c>
      <c r="X396" s="472">
        <v>1</v>
      </c>
      <c r="Y396" s="472"/>
      <c r="Z396" s="472"/>
      <c r="AA396" s="472">
        <v>1</v>
      </c>
      <c r="AB396" s="472"/>
      <c r="AC396" s="472"/>
      <c r="AD396" s="472"/>
      <c r="AE396" s="472">
        <v>1</v>
      </c>
      <c r="AF396" s="472">
        <v>10</v>
      </c>
      <c r="AG396" s="472">
        <v>30</v>
      </c>
      <c r="AH396" s="472">
        <v>20</v>
      </c>
      <c r="AI396" s="472"/>
      <c r="AJ396" s="472"/>
      <c r="AK396" s="472"/>
      <c r="AL396" s="472"/>
      <c r="AM396" s="472"/>
      <c r="AN396" s="472"/>
    </row>
    <row r="397" spans="1:40" ht="54" x14ac:dyDescent="0.25">
      <c r="A397" s="472">
        <v>350</v>
      </c>
      <c r="B397" s="472" t="s">
        <v>239</v>
      </c>
      <c r="C397" s="472" t="s">
        <v>1989</v>
      </c>
      <c r="D397" s="472" t="s">
        <v>2137</v>
      </c>
      <c r="E397" s="472" t="s">
        <v>1990</v>
      </c>
      <c r="F397" s="472" t="s">
        <v>1991</v>
      </c>
      <c r="G397" s="472"/>
      <c r="H397" s="472">
        <v>5</v>
      </c>
      <c r="I397" s="472">
        <v>1</v>
      </c>
      <c r="J397" s="472"/>
      <c r="K397" s="472"/>
      <c r="L397" s="472"/>
      <c r="M397" s="472"/>
      <c r="N397" s="472"/>
      <c r="O397" s="472">
        <v>1</v>
      </c>
      <c r="P397" s="472"/>
      <c r="Q397" s="472"/>
      <c r="R397" s="472"/>
      <c r="S397" s="472"/>
      <c r="T397" s="472"/>
      <c r="U397" s="472"/>
      <c r="V397" s="472"/>
      <c r="W397" s="472">
        <v>5</v>
      </c>
      <c r="X397" s="472">
        <v>1</v>
      </c>
      <c r="Y397" s="472"/>
      <c r="Z397" s="472"/>
      <c r="AA397" s="472">
        <v>2</v>
      </c>
      <c r="AB397" s="472"/>
      <c r="AC397" s="472">
        <v>1</v>
      </c>
      <c r="AD397" s="472">
        <f t="shared" si="48"/>
        <v>0</v>
      </c>
      <c r="AE397" s="472">
        <v>3</v>
      </c>
      <c r="AF397" s="472"/>
      <c r="AG397" s="472"/>
      <c r="AH397" s="472"/>
      <c r="AI397" s="472"/>
      <c r="AJ397" s="472"/>
      <c r="AK397" s="472"/>
      <c r="AL397" s="472"/>
      <c r="AM397" s="472"/>
      <c r="AN397" s="472"/>
    </row>
    <row r="398" spans="1:40" ht="54" x14ac:dyDescent="0.25">
      <c r="A398" s="472">
        <v>351</v>
      </c>
      <c r="B398" s="472" t="s">
        <v>239</v>
      </c>
      <c r="C398" s="472" t="s">
        <v>1609</v>
      </c>
      <c r="D398" s="472" t="s">
        <v>2137</v>
      </c>
      <c r="E398" s="472" t="s">
        <v>1992</v>
      </c>
      <c r="F398" s="472" t="s">
        <v>1993</v>
      </c>
      <c r="G398" s="472"/>
      <c r="H398" s="472">
        <v>5</v>
      </c>
      <c r="I398" s="472">
        <v>1</v>
      </c>
      <c r="J398" s="472"/>
      <c r="K398" s="472"/>
      <c r="L398" s="472"/>
      <c r="M398" s="472"/>
      <c r="N398" s="472"/>
      <c r="O398" s="472"/>
      <c r="P398" s="472">
        <v>2</v>
      </c>
      <c r="Q398" s="472">
        <v>1</v>
      </c>
      <c r="R398" s="472"/>
      <c r="S398" s="472"/>
      <c r="T398" s="472"/>
      <c r="U398" s="472"/>
      <c r="V398" s="472">
        <v>1</v>
      </c>
      <c r="W398" s="472">
        <v>1</v>
      </c>
      <c r="X398" s="472"/>
      <c r="Y398" s="472"/>
      <c r="Z398" s="472"/>
      <c r="AA398" s="472">
        <v>1</v>
      </c>
      <c r="AB398" s="472"/>
      <c r="AC398" s="472">
        <v>1</v>
      </c>
      <c r="AD398" s="472">
        <f t="shared" si="48"/>
        <v>0</v>
      </c>
      <c r="AE398" s="472"/>
      <c r="AF398" s="472">
        <v>5</v>
      </c>
      <c r="AG398" s="472">
        <v>15</v>
      </c>
      <c r="AH398" s="472">
        <v>10</v>
      </c>
      <c r="AI398" s="472"/>
      <c r="AJ398" s="472"/>
      <c r="AK398" s="472"/>
      <c r="AL398" s="472"/>
      <c r="AM398" s="472"/>
      <c r="AN398" s="472"/>
    </row>
    <row r="399" spans="1:40" ht="54" x14ac:dyDescent="0.25">
      <c r="A399" s="472">
        <v>352</v>
      </c>
      <c r="B399" s="472" t="s">
        <v>239</v>
      </c>
      <c r="C399" s="472"/>
      <c r="D399" s="472" t="s">
        <v>2137</v>
      </c>
      <c r="E399" s="472"/>
      <c r="F399" s="472" t="s">
        <v>2514</v>
      </c>
      <c r="G399" s="472">
        <v>1</v>
      </c>
      <c r="H399" s="472">
        <v>4</v>
      </c>
      <c r="I399" s="472">
        <v>1</v>
      </c>
      <c r="J399" s="472"/>
      <c r="K399" s="472"/>
      <c r="L399" s="472"/>
      <c r="M399" s="472"/>
      <c r="N399" s="472"/>
      <c r="O399" s="472">
        <v>1</v>
      </c>
      <c r="P399" s="472">
        <v>1</v>
      </c>
      <c r="Q399" s="472"/>
      <c r="R399" s="472"/>
      <c r="S399" s="472"/>
      <c r="T399" s="472"/>
      <c r="U399" s="472"/>
      <c r="V399" s="472"/>
      <c r="W399" s="472"/>
      <c r="X399" s="472"/>
      <c r="Y399" s="472"/>
      <c r="Z399" s="472"/>
      <c r="AA399" s="472"/>
      <c r="AB399" s="472"/>
      <c r="AC399" s="472">
        <v>1</v>
      </c>
      <c r="AD399" s="472"/>
      <c r="AE399" s="472">
        <v>1</v>
      </c>
      <c r="AF399" s="472">
        <v>5</v>
      </c>
      <c r="AG399" s="472">
        <v>10</v>
      </c>
      <c r="AH399" s="472">
        <v>4</v>
      </c>
      <c r="AI399" s="472"/>
      <c r="AJ399" s="472"/>
      <c r="AK399" s="472"/>
      <c r="AL399" s="472"/>
      <c r="AM399" s="472"/>
      <c r="AN399" s="472"/>
    </row>
    <row r="400" spans="1:40" ht="54" x14ac:dyDescent="0.25">
      <c r="A400" s="472">
        <v>353</v>
      </c>
      <c r="B400" s="472" t="s">
        <v>239</v>
      </c>
      <c r="C400" s="472"/>
      <c r="D400" s="472" t="s">
        <v>2137</v>
      </c>
      <c r="E400" s="472"/>
      <c r="F400" s="472" t="s">
        <v>2506</v>
      </c>
      <c r="G400" s="472">
        <v>1</v>
      </c>
      <c r="H400" s="472">
        <v>3</v>
      </c>
      <c r="I400" s="472">
        <v>1</v>
      </c>
      <c r="J400" s="472"/>
      <c r="K400" s="472"/>
      <c r="L400" s="472"/>
      <c r="M400" s="472"/>
      <c r="N400" s="472"/>
      <c r="O400" s="472">
        <v>2</v>
      </c>
      <c r="P400" s="472">
        <v>1</v>
      </c>
      <c r="Q400" s="472"/>
      <c r="R400" s="472"/>
      <c r="S400" s="472"/>
      <c r="T400" s="472"/>
      <c r="U400" s="472"/>
      <c r="V400" s="472"/>
      <c r="W400" s="472"/>
      <c r="X400" s="472"/>
      <c r="Y400" s="472"/>
      <c r="Z400" s="472"/>
      <c r="AA400" s="472"/>
      <c r="AB400" s="472"/>
      <c r="AC400" s="472">
        <v>1</v>
      </c>
      <c r="AD400" s="472"/>
      <c r="AE400" s="472"/>
      <c r="AF400" s="472">
        <v>3</v>
      </c>
      <c r="AG400" s="472"/>
      <c r="AH400" s="472"/>
      <c r="AI400" s="472"/>
      <c r="AJ400" s="472"/>
      <c r="AK400" s="472"/>
      <c r="AL400" s="472"/>
      <c r="AM400" s="472"/>
      <c r="AN400" s="472"/>
    </row>
    <row r="401" spans="1:40" ht="33.6" customHeight="1" x14ac:dyDescent="0.25">
      <c r="A401" s="472">
        <v>354</v>
      </c>
      <c r="B401" s="472" t="s">
        <v>239</v>
      </c>
      <c r="C401" s="472"/>
      <c r="D401" s="472" t="s">
        <v>2137</v>
      </c>
      <c r="E401" s="472"/>
      <c r="F401" s="472" t="s">
        <v>2507</v>
      </c>
      <c r="G401" s="472">
        <v>1</v>
      </c>
      <c r="H401" s="472">
        <v>7</v>
      </c>
      <c r="I401" s="472">
        <v>1</v>
      </c>
      <c r="J401" s="472"/>
      <c r="K401" s="472"/>
      <c r="L401" s="472"/>
      <c r="M401" s="472"/>
      <c r="N401" s="472"/>
      <c r="O401" s="472">
        <v>10</v>
      </c>
      <c r="P401" s="472"/>
      <c r="Q401" s="472"/>
      <c r="R401" s="472"/>
      <c r="S401" s="472"/>
      <c r="T401" s="472"/>
      <c r="U401" s="472"/>
      <c r="V401" s="472"/>
      <c r="W401" s="472"/>
      <c r="X401" s="472"/>
      <c r="Y401" s="472"/>
      <c r="Z401" s="472"/>
      <c r="AA401" s="472"/>
      <c r="AB401" s="472"/>
      <c r="AC401" s="472">
        <v>1</v>
      </c>
      <c r="AD401" s="472"/>
      <c r="AE401" s="472"/>
      <c r="AF401" s="472">
        <v>10</v>
      </c>
      <c r="AG401" s="472">
        <v>4</v>
      </c>
      <c r="AH401" s="472">
        <v>2</v>
      </c>
      <c r="AI401" s="472"/>
      <c r="AJ401" s="472"/>
      <c r="AK401" s="472"/>
      <c r="AL401" s="472"/>
      <c r="AM401" s="472"/>
      <c r="AN401" s="472"/>
    </row>
    <row r="402" spans="1:40" ht="49.2" customHeight="1" x14ac:dyDescent="0.25">
      <c r="A402" s="472">
        <v>355</v>
      </c>
      <c r="B402" s="472" t="s">
        <v>239</v>
      </c>
      <c r="C402" s="472"/>
      <c r="D402" s="472" t="s">
        <v>2137</v>
      </c>
      <c r="E402" s="472"/>
      <c r="F402" s="472" t="s">
        <v>2508</v>
      </c>
      <c r="G402" s="472">
        <v>1</v>
      </c>
      <c r="H402" s="472">
        <v>7</v>
      </c>
      <c r="I402" s="472">
        <v>1</v>
      </c>
      <c r="J402" s="472"/>
      <c r="K402" s="472"/>
      <c r="L402" s="472"/>
      <c r="M402" s="472"/>
      <c r="N402" s="472"/>
      <c r="O402" s="472">
        <v>1</v>
      </c>
      <c r="P402" s="472"/>
      <c r="Q402" s="472"/>
      <c r="R402" s="472"/>
      <c r="S402" s="472"/>
      <c r="T402" s="472"/>
      <c r="U402" s="472"/>
      <c r="V402" s="472"/>
      <c r="W402" s="472"/>
      <c r="X402" s="472"/>
      <c r="Y402" s="472"/>
      <c r="Z402" s="472"/>
      <c r="AA402" s="472"/>
      <c r="AB402" s="472"/>
      <c r="AC402" s="472">
        <v>1</v>
      </c>
      <c r="AD402" s="472"/>
      <c r="AE402" s="472"/>
      <c r="AF402" s="472">
        <v>6</v>
      </c>
      <c r="AG402" s="472"/>
      <c r="AH402" s="472"/>
      <c r="AI402" s="472"/>
      <c r="AJ402" s="472"/>
      <c r="AK402" s="472"/>
      <c r="AL402" s="472"/>
      <c r="AM402" s="472"/>
      <c r="AN402" s="472"/>
    </row>
    <row r="403" spans="1:40" ht="54" x14ac:dyDescent="0.25">
      <c r="A403" s="472">
        <v>356</v>
      </c>
      <c r="B403" s="472" t="s">
        <v>239</v>
      </c>
      <c r="C403" s="472"/>
      <c r="D403" s="472" t="s">
        <v>2137</v>
      </c>
      <c r="E403" s="472"/>
      <c r="F403" s="472" t="s">
        <v>2509</v>
      </c>
      <c r="G403" s="472">
        <v>1</v>
      </c>
      <c r="H403" s="472">
        <v>10</v>
      </c>
      <c r="I403" s="472">
        <v>1</v>
      </c>
      <c r="J403" s="472"/>
      <c r="K403" s="472"/>
      <c r="L403" s="472"/>
      <c r="M403" s="472"/>
      <c r="N403" s="472"/>
      <c r="O403" s="472"/>
      <c r="P403" s="472"/>
      <c r="Q403" s="472"/>
      <c r="R403" s="472"/>
      <c r="S403" s="472"/>
      <c r="T403" s="472"/>
      <c r="U403" s="472"/>
      <c r="V403" s="472"/>
      <c r="W403" s="472"/>
      <c r="X403" s="472"/>
      <c r="Y403" s="472"/>
      <c r="Z403" s="472"/>
      <c r="AA403" s="472"/>
      <c r="AB403" s="472"/>
      <c r="AC403" s="472">
        <v>1</v>
      </c>
      <c r="AD403" s="472"/>
      <c r="AE403" s="472"/>
      <c r="AF403" s="472"/>
      <c r="AG403" s="472">
        <v>10</v>
      </c>
      <c r="AH403" s="472">
        <v>5</v>
      </c>
      <c r="AI403" s="472"/>
      <c r="AJ403" s="472"/>
      <c r="AK403" s="472"/>
      <c r="AL403" s="472"/>
      <c r="AM403" s="472"/>
      <c r="AN403" s="472"/>
    </row>
    <row r="404" spans="1:40" ht="54" x14ac:dyDescent="0.25">
      <c r="A404" s="472">
        <v>357</v>
      </c>
      <c r="B404" s="472" t="s">
        <v>239</v>
      </c>
      <c r="C404" s="472"/>
      <c r="D404" s="472" t="s">
        <v>2137</v>
      </c>
      <c r="E404" s="472"/>
      <c r="F404" s="472" t="s">
        <v>2510</v>
      </c>
      <c r="G404" s="472">
        <v>1</v>
      </c>
      <c r="H404" s="472">
        <v>10</v>
      </c>
      <c r="I404" s="472">
        <v>1</v>
      </c>
      <c r="J404" s="472"/>
      <c r="K404" s="472"/>
      <c r="L404" s="472"/>
      <c r="M404" s="472"/>
      <c r="N404" s="472"/>
      <c r="O404" s="472">
        <v>1</v>
      </c>
      <c r="P404" s="472">
        <v>2</v>
      </c>
      <c r="Q404" s="472"/>
      <c r="R404" s="472"/>
      <c r="S404" s="472"/>
      <c r="T404" s="472"/>
      <c r="U404" s="472"/>
      <c r="V404" s="472"/>
      <c r="W404" s="472">
        <v>1</v>
      </c>
      <c r="X404" s="472">
        <v>1</v>
      </c>
      <c r="Y404" s="472"/>
      <c r="Z404" s="472"/>
      <c r="AA404" s="472"/>
      <c r="AB404" s="472"/>
      <c r="AC404" s="472">
        <v>1</v>
      </c>
      <c r="AD404" s="472"/>
      <c r="AE404" s="472">
        <v>5</v>
      </c>
      <c r="AF404" s="472">
        <v>2</v>
      </c>
      <c r="AG404" s="472">
        <v>6</v>
      </c>
      <c r="AH404" s="472"/>
      <c r="AI404" s="472"/>
      <c r="AJ404" s="472"/>
      <c r="AK404" s="472"/>
      <c r="AL404" s="472"/>
      <c r="AM404" s="472"/>
      <c r="AN404" s="472"/>
    </row>
    <row r="405" spans="1:40" ht="48" customHeight="1" x14ac:dyDescent="0.25">
      <c r="A405" s="472">
        <v>358</v>
      </c>
      <c r="B405" s="472" t="s">
        <v>239</v>
      </c>
      <c r="C405" s="472"/>
      <c r="D405" s="472" t="s">
        <v>2137</v>
      </c>
      <c r="E405" s="472"/>
      <c r="F405" s="472" t="s">
        <v>2511</v>
      </c>
      <c r="G405" s="472">
        <v>1</v>
      </c>
      <c r="H405" s="472">
        <v>6</v>
      </c>
      <c r="I405" s="472">
        <v>2</v>
      </c>
      <c r="J405" s="472"/>
      <c r="K405" s="472">
        <v>1</v>
      </c>
      <c r="L405" s="472"/>
      <c r="M405" s="472"/>
      <c r="N405" s="472"/>
      <c r="O405" s="472">
        <v>1</v>
      </c>
      <c r="P405" s="472"/>
      <c r="Q405" s="472"/>
      <c r="R405" s="472"/>
      <c r="S405" s="472"/>
      <c r="T405" s="472"/>
      <c r="U405" s="472"/>
      <c r="V405" s="472"/>
      <c r="W405" s="472">
        <v>1</v>
      </c>
      <c r="X405" s="472">
        <v>1</v>
      </c>
      <c r="Y405" s="472"/>
      <c r="Z405" s="472"/>
      <c r="AA405" s="472"/>
      <c r="AB405" s="472"/>
      <c r="AC405" s="472">
        <v>1</v>
      </c>
      <c r="AD405" s="472"/>
      <c r="AE405" s="472"/>
      <c r="AF405" s="472">
        <v>3</v>
      </c>
      <c r="AG405" s="472">
        <v>5</v>
      </c>
      <c r="AH405" s="472">
        <v>5</v>
      </c>
      <c r="AI405" s="472"/>
      <c r="AJ405" s="472"/>
      <c r="AK405" s="472"/>
      <c r="AL405" s="472"/>
      <c r="AM405" s="472"/>
      <c r="AN405" s="472"/>
    </row>
    <row r="406" spans="1:40" ht="54" x14ac:dyDescent="0.25">
      <c r="A406" s="472">
        <v>359</v>
      </c>
      <c r="B406" s="472" t="s">
        <v>239</v>
      </c>
      <c r="C406" s="472"/>
      <c r="D406" s="472" t="s">
        <v>2137</v>
      </c>
      <c r="E406" s="472"/>
      <c r="F406" s="472" t="s">
        <v>2512</v>
      </c>
      <c r="G406" s="472">
        <v>1</v>
      </c>
      <c r="H406" s="472">
        <v>10</v>
      </c>
      <c r="I406" s="472">
        <v>2</v>
      </c>
      <c r="J406" s="472"/>
      <c r="K406" s="472">
        <v>1</v>
      </c>
      <c r="L406" s="472"/>
      <c r="M406" s="472"/>
      <c r="N406" s="472"/>
      <c r="O406" s="472">
        <v>1</v>
      </c>
      <c r="P406" s="472"/>
      <c r="Q406" s="472"/>
      <c r="R406" s="472"/>
      <c r="S406" s="472"/>
      <c r="T406" s="472"/>
      <c r="U406" s="472"/>
      <c r="V406" s="472"/>
      <c r="W406" s="472">
        <v>1</v>
      </c>
      <c r="X406" s="472">
        <v>1</v>
      </c>
      <c r="Y406" s="472"/>
      <c r="Z406" s="472"/>
      <c r="AA406" s="472"/>
      <c r="AB406" s="472"/>
      <c r="AC406" s="472">
        <v>1</v>
      </c>
      <c r="AD406" s="472"/>
      <c r="AE406" s="472"/>
      <c r="AF406" s="472">
        <v>3</v>
      </c>
      <c r="AG406" s="472">
        <v>5</v>
      </c>
      <c r="AH406" s="472">
        <v>5</v>
      </c>
      <c r="AI406" s="472"/>
      <c r="AJ406" s="472"/>
      <c r="AK406" s="472"/>
      <c r="AL406" s="472"/>
      <c r="AM406" s="472"/>
      <c r="AN406" s="472"/>
    </row>
    <row r="407" spans="1:40" ht="54" x14ac:dyDescent="0.25">
      <c r="A407" s="472">
        <v>360</v>
      </c>
      <c r="B407" s="472" t="s">
        <v>239</v>
      </c>
      <c r="C407" s="472"/>
      <c r="D407" s="472" t="s">
        <v>2137</v>
      </c>
      <c r="E407" s="472"/>
      <c r="F407" s="472" t="s">
        <v>2513</v>
      </c>
      <c r="G407" s="472">
        <v>1</v>
      </c>
      <c r="H407" s="472">
        <v>30</v>
      </c>
      <c r="I407" s="472">
        <v>1</v>
      </c>
      <c r="J407" s="472"/>
      <c r="K407" s="472"/>
      <c r="L407" s="472"/>
      <c r="M407" s="472"/>
      <c r="N407" s="472"/>
      <c r="O407" s="472"/>
      <c r="P407" s="472">
        <v>5</v>
      </c>
      <c r="Q407" s="472"/>
      <c r="R407" s="472"/>
      <c r="S407" s="472"/>
      <c r="T407" s="472"/>
      <c r="U407" s="472"/>
      <c r="V407" s="472"/>
      <c r="W407" s="472"/>
      <c r="X407" s="472"/>
      <c r="Y407" s="472"/>
      <c r="Z407" s="472"/>
      <c r="AA407" s="472"/>
      <c r="AB407" s="472"/>
      <c r="AC407" s="472"/>
      <c r="AD407" s="472"/>
      <c r="AE407" s="472"/>
      <c r="AF407" s="472"/>
      <c r="AG407" s="472">
        <v>20</v>
      </c>
      <c r="AH407" s="472">
        <v>30</v>
      </c>
      <c r="AI407" s="472"/>
      <c r="AJ407" s="472"/>
      <c r="AK407" s="472"/>
      <c r="AL407" s="472"/>
      <c r="AM407" s="472"/>
      <c r="AN407" s="472"/>
    </row>
    <row r="408" spans="1:40" ht="54" x14ac:dyDescent="0.25">
      <c r="A408" s="472">
        <v>361</v>
      </c>
      <c r="B408" s="472" t="s">
        <v>239</v>
      </c>
      <c r="C408" s="472" t="s">
        <v>1989</v>
      </c>
      <c r="D408" s="472" t="s">
        <v>2137</v>
      </c>
      <c r="E408" s="472" t="s">
        <v>1994</v>
      </c>
      <c r="F408" s="472" t="s">
        <v>1995</v>
      </c>
      <c r="G408" s="472"/>
      <c r="H408" s="472">
        <v>4</v>
      </c>
      <c r="I408" s="472">
        <v>1</v>
      </c>
      <c r="J408" s="472"/>
      <c r="K408" s="472">
        <v>5</v>
      </c>
      <c r="L408" s="472">
        <v>2</v>
      </c>
      <c r="M408" s="472">
        <v>1</v>
      </c>
      <c r="N408" s="472">
        <v>1</v>
      </c>
      <c r="O408" s="472">
        <v>1</v>
      </c>
      <c r="P408" s="472">
        <v>10</v>
      </c>
      <c r="Q408" s="472">
        <v>1</v>
      </c>
      <c r="R408" s="472"/>
      <c r="S408" s="472">
        <v>5</v>
      </c>
      <c r="T408" s="472"/>
      <c r="U408" s="472"/>
      <c r="V408" s="472">
        <v>2</v>
      </c>
      <c r="W408" s="472">
        <v>2</v>
      </c>
      <c r="X408" s="472"/>
      <c r="Y408" s="472">
        <v>1</v>
      </c>
      <c r="Z408" s="472"/>
      <c r="AA408" s="472">
        <v>3</v>
      </c>
      <c r="AB408" s="472"/>
      <c r="AC408" s="472">
        <v>2</v>
      </c>
      <c r="AD408" s="472">
        <f t="shared" si="48"/>
        <v>1</v>
      </c>
      <c r="AE408" s="472">
        <v>2</v>
      </c>
      <c r="AF408" s="472">
        <v>10</v>
      </c>
      <c r="AG408" s="472">
        <v>20</v>
      </c>
      <c r="AH408" s="472">
        <v>5</v>
      </c>
      <c r="AI408" s="472"/>
      <c r="AJ408" s="472"/>
      <c r="AK408" s="472"/>
      <c r="AL408" s="472"/>
      <c r="AM408" s="472"/>
      <c r="AN408" s="472"/>
    </row>
    <row r="409" spans="1:40" ht="18" x14ac:dyDescent="0.25">
      <c r="A409" s="200" t="s">
        <v>137</v>
      </c>
      <c r="B409" s="198"/>
      <c r="C409" s="198"/>
      <c r="D409" s="198"/>
      <c r="E409" s="198"/>
      <c r="F409" s="198"/>
      <c r="G409" s="200">
        <f>SUM(G394:G408)</f>
        <v>9</v>
      </c>
      <c r="H409" s="200">
        <f t="shared" ref="H409:AN409" si="49">SUM(H394:H408)</f>
        <v>120</v>
      </c>
      <c r="I409" s="200">
        <f t="shared" si="49"/>
        <v>18</v>
      </c>
      <c r="J409" s="200">
        <f t="shared" si="49"/>
        <v>0</v>
      </c>
      <c r="K409" s="200">
        <f t="shared" si="49"/>
        <v>7</v>
      </c>
      <c r="L409" s="200">
        <f t="shared" si="49"/>
        <v>5</v>
      </c>
      <c r="M409" s="200">
        <f t="shared" si="49"/>
        <v>4</v>
      </c>
      <c r="N409" s="200">
        <f t="shared" si="49"/>
        <v>1</v>
      </c>
      <c r="O409" s="200">
        <f t="shared" si="49"/>
        <v>23</v>
      </c>
      <c r="P409" s="200">
        <f t="shared" si="49"/>
        <v>27</v>
      </c>
      <c r="Q409" s="200">
        <f t="shared" si="49"/>
        <v>5</v>
      </c>
      <c r="R409" s="200">
        <f t="shared" si="49"/>
        <v>0</v>
      </c>
      <c r="S409" s="200">
        <f t="shared" si="49"/>
        <v>12</v>
      </c>
      <c r="T409" s="200">
        <f t="shared" si="49"/>
        <v>0</v>
      </c>
      <c r="U409" s="200">
        <f t="shared" si="49"/>
        <v>0</v>
      </c>
      <c r="V409" s="200">
        <f t="shared" si="49"/>
        <v>3</v>
      </c>
      <c r="W409" s="200">
        <f t="shared" si="49"/>
        <v>13</v>
      </c>
      <c r="X409" s="200">
        <f t="shared" si="49"/>
        <v>6</v>
      </c>
      <c r="Y409" s="200">
        <f t="shared" si="49"/>
        <v>1</v>
      </c>
      <c r="Z409" s="200">
        <f t="shared" si="49"/>
        <v>0</v>
      </c>
      <c r="AA409" s="200">
        <f t="shared" si="49"/>
        <v>7</v>
      </c>
      <c r="AB409" s="200">
        <f t="shared" si="49"/>
        <v>1</v>
      </c>
      <c r="AC409" s="200">
        <f t="shared" si="49"/>
        <v>13</v>
      </c>
      <c r="AD409" s="200">
        <f t="shared" si="49"/>
        <v>1</v>
      </c>
      <c r="AE409" s="200">
        <f t="shared" si="49"/>
        <v>13</v>
      </c>
      <c r="AF409" s="200">
        <f t="shared" si="49"/>
        <v>74</v>
      </c>
      <c r="AG409" s="200">
        <f t="shared" si="49"/>
        <v>145</v>
      </c>
      <c r="AH409" s="200">
        <f t="shared" si="49"/>
        <v>106</v>
      </c>
      <c r="AI409" s="200">
        <f t="shared" si="49"/>
        <v>0</v>
      </c>
      <c r="AJ409" s="200">
        <f t="shared" si="49"/>
        <v>0</v>
      </c>
      <c r="AK409" s="200">
        <f t="shared" si="49"/>
        <v>0</v>
      </c>
      <c r="AL409" s="200">
        <f t="shared" si="49"/>
        <v>0</v>
      </c>
      <c r="AM409" s="200">
        <f t="shared" si="49"/>
        <v>0</v>
      </c>
      <c r="AN409" s="200">
        <f t="shared" si="49"/>
        <v>0</v>
      </c>
    </row>
    <row r="410" spans="1:40" ht="18" x14ac:dyDescent="0.25">
      <c r="A410" s="502" t="s">
        <v>2554</v>
      </c>
      <c r="B410" s="478"/>
      <c r="C410" s="478"/>
      <c r="D410" s="478"/>
      <c r="E410" s="478"/>
      <c r="F410" s="478"/>
      <c r="G410" s="502"/>
      <c r="H410" s="502">
        <f t="shared" ref="H410:AN410" si="50">H394+H395+H396+H397+H398+H408</f>
        <v>33</v>
      </c>
      <c r="I410" s="502">
        <f t="shared" si="50"/>
        <v>7</v>
      </c>
      <c r="J410" s="502">
        <f t="shared" si="50"/>
        <v>0</v>
      </c>
      <c r="K410" s="502">
        <f t="shared" si="50"/>
        <v>5</v>
      </c>
      <c r="L410" s="502">
        <f t="shared" si="50"/>
        <v>5</v>
      </c>
      <c r="M410" s="502">
        <f t="shared" si="50"/>
        <v>4</v>
      </c>
      <c r="N410" s="502">
        <f t="shared" si="50"/>
        <v>1</v>
      </c>
      <c r="O410" s="502">
        <f t="shared" si="50"/>
        <v>6</v>
      </c>
      <c r="P410" s="502">
        <f t="shared" si="50"/>
        <v>18</v>
      </c>
      <c r="Q410" s="502">
        <f t="shared" si="50"/>
        <v>5</v>
      </c>
      <c r="R410" s="502">
        <f t="shared" si="50"/>
        <v>0</v>
      </c>
      <c r="S410" s="502">
        <f t="shared" si="50"/>
        <v>12</v>
      </c>
      <c r="T410" s="502">
        <f t="shared" si="50"/>
        <v>0</v>
      </c>
      <c r="U410" s="502">
        <f t="shared" si="50"/>
        <v>0</v>
      </c>
      <c r="V410" s="502">
        <f t="shared" si="50"/>
        <v>3</v>
      </c>
      <c r="W410" s="502">
        <f t="shared" si="50"/>
        <v>10</v>
      </c>
      <c r="X410" s="502">
        <f t="shared" si="50"/>
        <v>3</v>
      </c>
      <c r="Y410" s="502">
        <f t="shared" si="50"/>
        <v>1</v>
      </c>
      <c r="Z410" s="502">
        <f t="shared" si="50"/>
        <v>0</v>
      </c>
      <c r="AA410" s="502">
        <f t="shared" si="50"/>
        <v>7</v>
      </c>
      <c r="AB410" s="502">
        <f t="shared" si="50"/>
        <v>1</v>
      </c>
      <c r="AC410" s="502">
        <f t="shared" si="50"/>
        <v>5</v>
      </c>
      <c r="AD410" s="502">
        <f t="shared" si="50"/>
        <v>1</v>
      </c>
      <c r="AE410" s="502">
        <f t="shared" si="50"/>
        <v>7</v>
      </c>
      <c r="AF410" s="502">
        <f t="shared" si="50"/>
        <v>42</v>
      </c>
      <c r="AG410" s="502">
        <f t="shared" si="50"/>
        <v>85</v>
      </c>
      <c r="AH410" s="502">
        <f t="shared" si="50"/>
        <v>55</v>
      </c>
      <c r="AI410" s="502">
        <f t="shared" si="50"/>
        <v>0</v>
      </c>
      <c r="AJ410" s="502">
        <f t="shared" si="50"/>
        <v>0</v>
      </c>
      <c r="AK410" s="502">
        <f t="shared" si="50"/>
        <v>0</v>
      </c>
      <c r="AL410" s="502">
        <f t="shared" si="50"/>
        <v>0</v>
      </c>
      <c r="AM410" s="502">
        <f t="shared" si="50"/>
        <v>0</v>
      </c>
      <c r="AN410" s="502">
        <f t="shared" si="50"/>
        <v>0</v>
      </c>
    </row>
    <row r="411" spans="1:40" ht="54" x14ac:dyDescent="0.35">
      <c r="A411" s="202">
        <v>362</v>
      </c>
      <c r="B411" s="472" t="s">
        <v>952</v>
      </c>
      <c r="C411" s="202" t="s">
        <v>1996</v>
      </c>
      <c r="D411" s="472" t="s">
        <v>2526</v>
      </c>
      <c r="E411" s="233" t="s">
        <v>1997</v>
      </c>
      <c r="F411" s="202" t="s">
        <v>1880</v>
      </c>
      <c r="G411" s="202">
        <f>+G423</f>
        <v>0</v>
      </c>
      <c r="H411" s="281">
        <v>5</v>
      </c>
      <c r="I411" s="281">
        <v>1</v>
      </c>
      <c r="J411" s="281"/>
      <c r="K411" s="281"/>
      <c r="L411" s="281"/>
      <c r="M411" s="281">
        <v>1</v>
      </c>
      <c r="N411" s="281"/>
      <c r="O411" s="281">
        <v>1</v>
      </c>
      <c r="P411" s="281">
        <v>2</v>
      </c>
      <c r="Q411" s="281">
        <v>1</v>
      </c>
      <c r="R411" s="281"/>
      <c r="S411" s="281">
        <v>5</v>
      </c>
      <c r="T411" s="281"/>
      <c r="U411" s="281"/>
      <c r="V411" s="281">
        <v>1</v>
      </c>
      <c r="W411" s="281"/>
      <c r="X411" s="281"/>
      <c r="Y411" s="281">
        <v>1</v>
      </c>
      <c r="Z411" s="281"/>
      <c r="AA411" s="281">
        <v>1</v>
      </c>
      <c r="AB411" s="281"/>
      <c r="AC411" s="281">
        <v>1</v>
      </c>
      <c r="AD411" s="281">
        <v>1</v>
      </c>
      <c r="AE411" s="281">
        <v>2</v>
      </c>
      <c r="AF411" s="281">
        <v>10</v>
      </c>
      <c r="AG411" s="281">
        <v>20</v>
      </c>
      <c r="AH411" s="281">
        <v>10</v>
      </c>
      <c r="AI411" s="281">
        <v>10</v>
      </c>
      <c r="AJ411" s="281"/>
      <c r="AK411" s="281"/>
      <c r="AL411" s="281"/>
      <c r="AM411" s="281"/>
      <c r="AN411" s="284"/>
    </row>
    <row r="412" spans="1:40" ht="54" x14ac:dyDescent="0.35">
      <c r="A412" s="202">
        <v>363</v>
      </c>
      <c r="B412" s="472" t="s">
        <v>952</v>
      </c>
      <c r="C412" s="202"/>
      <c r="D412" s="472" t="s">
        <v>2526</v>
      </c>
      <c r="E412" s="233"/>
      <c r="F412" s="282" t="s">
        <v>2515</v>
      </c>
      <c r="G412" s="202">
        <v>1</v>
      </c>
      <c r="H412" s="282">
        <v>10</v>
      </c>
      <c r="I412" s="282">
        <v>2</v>
      </c>
      <c r="J412" s="282"/>
      <c r="K412" s="282"/>
      <c r="L412" s="282">
        <v>1</v>
      </c>
      <c r="M412" s="282"/>
      <c r="N412" s="282"/>
      <c r="O412" s="282">
        <v>3</v>
      </c>
      <c r="P412" s="282">
        <v>9</v>
      </c>
      <c r="Q412" s="282"/>
      <c r="R412" s="282"/>
      <c r="S412" s="282"/>
      <c r="T412" s="282"/>
      <c r="U412" s="282"/>
      <c r="V412" s="500">
        <v>2</v>
      </c>
      <c r="W412" s="282"/>
      <c r="X412" s="282"/>
      <c r="Y412" s="282"/>
      <c r="Z412" s="500"/>
      <c r="AA412" s="282"/>
      <c r="AB412" s="282">
        <v>1</v>
      </c>
      <c r="AC412" s="282"/>
      <c r="AD412" s="282"/>
      <c r="AE412" s="282">
        <v>1</v>
      </c>
      <c r="AF412" s="282">
        <v>6</v>
      </c>
      <c r="AG412" s="282">
        <v>10</v>
      </c>
      <c r="AH412" s="282">
        <v>5</v>
      </c>
      <c r="AI412" s="282"/>
      <c r="AJ412" s="282"/>
      <c r="AK412" s="282"/>
      <c r="AL412" s="282"/>
      <c r="AM412" s="282"/>
      <c r="AN412" s="282"/>
    </row>
    <row r="413" spans="1:40" ht="54" x14ac:dyDescent="0.35">
      <c r="A413" s="202">
        <v>364</v>
      </c>
      <c r="B413" s="472" t="s">
        <v>952</v>
      </c>
      <c r="C413" s="202"/>
      <c r="D413" s="472" t="s">
        <v>2526</v>
      </c>
      <c r="E413" s="233"/>
      <c r="F413" s="282" t="s">
        <v>2516</v>
      </c>
      <c r="G413" s="202">
        <v>1</v>
      </c>
      <c r="H413" s="282">
        <v>10</v>
      </c>
      <c r="I413" s="282">
        <v>2</v>
      </c>
      <c r="J413" s="282"/>
      <c r="K413" s="282"/>
      <c r="L413" s="282">
        <v>1</v>
      </c>
      <c r="M413" s="282"/>
      <c r="N413" s="282"/>
      <c r="O413" s="282">
        <v>2</v>
      </c>
      <c r="P413" s="282">
        <v>4</v>
      </c>
      <c r="Q413" s="282"/>
      <c r="R413" s="282"/>
      <c r="S413" s="282"/>
      <c r="T413" s="282"/>
      <c r="U413" s="282"/>
      <c r="V413" s="282">
        <v>1</v>
      </c>
      <c r="W413" s="282"/>
      <c r="X413" s="282"/>
      <c r="Y413" s="282"/>
      <c r="Z413" s="282"/>
      <c r="AA413" s="282"/>
      <c r="AB413" s="282">
        <v>1</v>
      </c>
      <c r="AC413" s="282"/>
      <c r="AD413" s="282"/>
      <c r="AE413" s="282">
        <v>1</v>
      </c>
      <c r="AF413" s="282"/>
      <c r="AG413" s="282">
        <v>10</v>
      </c>
      <c r="AH413" s="282">
        <v>5</v>
      </c>
      <c r="AI413" s="282">
        <v>6</v>
      </c>
      <c r="AJ413" s="282"/>
      <c r="AK413" s="282"/>
      <c r="AL413" s="282"/>
      <c r="AM413" s="282"/>
      <c r="AN413" s="282"/>
    </row>
    <row r="414" spans="1:40" ht="54" x14ac:dyDescent="0.35">
      <c r="A414" s="202">
        <v>365</v>
      </c>
      <c r="B414" s="472" t="s">
        <v>952</v>
      </c>
      <c r="C414" s="202"/>
      <c r="D414" s="472" t="s">
        <v>2526</v>
      </c>
      <c r="E414" s="233"/>
      <c r="F414" s="282" t="s">
        <v>2517</v>
      </c>
      <c r="G414" s="202">
        <v>1</v>
      </c>
      <c r="H414" s="282">
        <v>5</v>
      </c>
      <c r="I414" s="282">
        <v>1</v>
      </c>
      <c r="J414" s="282"/>
      <c r="K414" s="282"/>
      <c r="L414" s="282">
        <v>1</v>
      </c>
      <c r="M414" s="282">
        <v>1</v>
      </c>
      <c r="N414" s="282"/>
      <c r="O414" s="282">
        <v>1</v>
      </c>
      <c r="P414" s="282">
        <v>5</v>
      </c>
      <c r="Q414" s="282"/>
      <c r="R414" s="282"/>
      <c r="S414" s="282"/>
      <c r="T414" s="282"/>
      <c r="U414" s="282"/>
      <c r="V414" s="282">
        <v>1</v>
      </c>
      <c r="W414" s="282"/>
      <c r="X414" s="282"/>
      <c r="Y414" s="282"/>
      <c r="Z414" s="282"/>
      <c r="AA414" s="282"/>
      <c r="AB414" s="282">
        <v>1</v>
      </c>
      <c r="AC414" s="282"/>
      <c r="AD414" s="282"/>
      <c r="AE414" s="282">
        <v>1</v>
      </c>
      <c r="AF414" s="282">
        <v>3</v>
      </c>
      <c r="AG414" s="282">
        <v>5</v>
      </c>
      <c r="AH414" s="282">
        <v>5</v>
      </c>
      <c r="AI414" s="282">
        <v>3</v>
      </c>
      <c r="AJ414" s="282"/>
      <c r="AK414" s="282"/>
      <c r="AL414" s="282"/>
      <c r="AM414" s="282"/>
      <c r="AN414" s="282"/>
    </row>
    <row r="415" spans="1:40" ht="54" x14ac:dyDescent="0.35">
      <c r="A415" s="202">
        <v>366</v>
      </c>
      <c r="B415" s="472" t="s">
        <v>952</v>
      </c>
      <c r="C415" s="202"/>
      <c r="D415" s="472" t="s">
        <v>2526</v>
      </c>
      <c r="E415" s="233"/>
      <c r="F415" s="282" t="s">
        <v>2518</v>
      </c>
      <c r="G415" s="202">
        <v>1</v>
      </c>
      <c r="H415" s="282">
        <v>2</v>
      </c>
      <c r="I415" s="282">
        <v>1</v>
      </c>
      <c r="J415" s="282"/>
      <c r="K415" s="282"/>
      <c r="L415" s="282">
        <v>2</v>
      </c>
      <c r="M415" s="282"/>
      <c r="N415" s="500">
        <v>1</v>
      </c>
      <c r="O415" s="282"/>
      <c r="P415" s="282">
        <v>1</v>
      </c>
      <c r="Q415" s="282"/>
      <c r="R415" s="500"/>
      <c r="S415" s="282"/>
      <c r="T415" s="282"/>
      <c r="U415" s="282"/>
      <c r="V415" s="500">
        <v>1</v>
      </c>
      <c r="W415" s="500">
        <v>1</v>
      </c>
      <c r="X415" s="282"/>
      <c r="Y415" s="282"/>
      <c r="Z415" s="282"/>
      <c r="AA415" s="282"/>
      <c r="AB415" s="282"/>
      <c r="AC415" s="282"/>
      <c r="AD415" s="500"/>
      <c r="AE415" s="282"/>
      <c r="AF415" s="282"/>
      <c r="AG415" s="282"/>
      <c r="AH415" s="282"/>
      <c r="AI415" s="282"/>
      <c r="AJ415" s="282"/>
      <c r="AK415" s="282"/>
      <c r="AL415" s="282"/>
      <c r="AM415" s="282"/>
      <c r="AN415" s="282"/>
    </row>
    <row r="416" spans="1:40" ht="72" x14ac:dyDescent="0.35">
      <c r="A416" s="202">
        <v>367</v>
      </c>
      <c r="B416" s="472" t="s">
        <v>952</v>
      </c>
      <c r="C416" s="202"/>
      <c r="D416" s="472" t="s">
        <v>2526</v>
      </c>
      <c r="E416" s="233"/>
      <c r="F416" s="282" t="s">
        <v>2519</v>
      </c>
      <c r="G416" s="202">
        <v>1</v>
      </c>
      <c r="H416" s="497">
        <v>14</v>
      </c>
      <c r="I416" s="497">
        <v>2</v>
      </c>
      <c r="J416" s="497"/>
      <c r="K416" s="497"/>
      <c r="L416" s="497"/>
      <c r="M416" s="497"/>
      <c r="N416" s="497"/>
      <c r="O416" s="497">
        <v>1</v>
      </c>
      <c r="P416" s="497">
        <v>3</v>
      </c>
      <c r="Q416" s="497"/>
      <c r="R416" s="497"/>
      <c r="S416" s="497"/>
      <c r="T416" s="497"/>
      <c r="U416" s="497"/>
      <c r="V416" s="497">
        <v>2</v>
      </c>
      <c r="W416" s="497"/>
      <c r="X416" s="497"/>
      <c r="Y416" s="497"/>
      <c r="Z416" s="497"/>
      <c r="AA416" s="497"/>
      <c r="AB416" s="497">
        <v>1</v>
      </c>
      <c r="AC416" s="497">
        <v>1</v>
      </c>
      <c r="AD416" s="497"/>
      <c r="AE416" s="497"/>
      <c r="AF416" s="497">
        <v>7</v>
      </c>
      <c r="AG416" s="497">
        <v>10</v>
      </c>
      <c r="AH416" s="497">
        <v>5</v>
      </c>
      <c r="AI416" s="497"/>
      <c r="AJ416" s="497"/>
      <c r="AK416" s="497"/>
      <c r="AL416" s="497"/>
      <c r="AM416" s="497"/>
      <c r="AN416" s="497"/>
    </row>
    <row r="417" spans="1:40" ht="54" x14ac:dyDescent="0.35">
      <c r="A417" s="202">
        <v>368</v>
      </c>
      <c r="B417" s="472" t="s">
        <v>952</v>
      </c>
      <c r="C417" s="202"/>
      <c r="D417" s="472" t="s">
        <v>2526</v>
      </c>
      <c r="E417" s="233"/>
      <c r="F417" s="282" t="s">
        <v>2520</v>
      </c>
      <c r="G417" s="202">
        <v>1</v>
      </c>
      <c r="H417" s="497">
        <v>3</v>
      </c>
      <c r="I417" s="497">
        <v>1</v>
      </c>
      <c r="J417" s="497"/>
      <c r="K417" s="497"/>
      <c r="L417" s="497"/>
      <c r="M417" s="497"/>
      <c r="N417" s="497"/>
      <c r="O417" s="497">
        <v>1</v>
      </c>
      <c r="P417" s="497">
        <v>2</v>
      </c>
      <c r="Q417" s="497"/>
      <c r="R417" s="497"/>
      <c r="S417" s="497"/>
      <c r="T417" s="497"/>
      <c r="U417" s="497"/>
      <c r="V417" s="497">
        <v>1</v>
      </c>
      <c r="W417" s="497">
        <v>1</v>
      </c>
      <c r="X417" s="497"/>
      <c r="Y417" s="497"/>
      <c r="Z417" s="497"/>
      <c r="AA417" s="497"/>
      <c r="AB417" s="497"/>
      <c r="AC417" s="497"/>
      <c r="AD417" s="497"/>
      <c r="AE417" s="497">
        <v>1</v>
      </c>
      <c r="AF417" s="497">
        <v>3</v>
      </c>
      <c r="AG417" s="497">
        <v>3</v>
      </c>
      <c r="AH417" s="497">
        <v>3</v>
      </c>
      <c r="AI417" s="497"/>
      <c r="AJ417" s="497"/>
      <c r="AK417" s="497"/>
      <c r="AL417" s="497"/>
      <c r="AM417" s="497"/>
      <c r="AN417" s="497"/>
    </row>
    <row r="418" spans="1:40" ht="54" x14ac:dyDescent="0.35">
      <c r="A418" s="202">
        <v>369</v>
      </c>
      <c r="B418" s="472" t="s">
        <v>952</v>
      </c>
      <c r="C418" s="202"/>
      <c r="D418" s="472" t="s">
        <v>2526</v>
      </c>
      <c r="E418" s="233"/>
      <c r="F418" s="282" t="s">
        <v>2521</v>
      </c>
      <c r="G418" s="202">
        <v>1</v>
      </c>
      <c r="H418" s="497">
        <v>4</v>
      </c>
      <c r="I418" s="497">
        <v>1</v>
      </c>
      <c r="J418" s="497"/>
      <c r="K418" s="497"/>
      <c r="L418" s="497"/>
      <c r="M418" s="497"/>
      <c r="N418" s="497"/>
      <c r="O418" s="497">
        <v>1</v>
      </c>
      <c r="P418" s="497">
        <v>5</v>
      </c>
      <c r="Q418" s="497"/>
      <c r="R418" s="497"/>
      <c r="S418" s="497"/>
      <c r="T418" s="497"/>
      <c r="U418" s="497"/>
      <c r="V418" s="497">
        <v>1</v>
      </c>
      <c r="W418" s="497"/>
      <c r="X418" s="497"/>
      <c r="Y418" s="497"/>
      <c r="Z418" s="497"/>
      <c r="AA418" s="497"/>
      <c r="AB418" s="497"/>
      <c r="AC418" s="497">
        <v>1</v>
      </c>
      <c r="AD418" s="497"/>
      <c r="AE418" s="497"/>
      <c r="AF418" s="497"/>
      <c r="AG418" s="497">
        <v>10</v>
      </c>
      <c r="AH418" s="497">
        <v>3</v>
      </c>
      <c r="AI418" s="497"/>
      <c r="AJ418" s="497"/>
      <c r="AK418" s="497"/>
      <c r="AL418" s="497"/>
      <c r="AM418" s="497"/>
      <c r="AN418" s="497"/>
    </row>
    <row r="419" spans="1:40" ht="54" x14ac:dyDescent="0.35">
      <c r="A419" s="202">
        <v>370</v>
      </c>
      <c r="B419" s="472" t="s">
        <v>952</v>
      </c>
      <c r="C419" s="202"/>
      <c r="D419" s="472" t="s">
        <v>2526</v>
      </c>
      <c r="E419" s="233"/>
      <c r="F419" s="483" t="s">
        <v>2522</v>
      </c>
      <c r="G419" s="202">
        <v>1</v>
      </c>
      <c r="H419" s="497">
        <v>3</v>
      </c>
      <c r="I419" s="497">
        <v>1</v>
      </c>
      <c r="J419" s="497"/>
      <c r="K419" s="497"/>
      <c r="L419" s="497"/>
      <c r="M419" s="497"/>
      <c r="N419" s="497"/>
      <c r="O419" s="497">
        <v>1</v>
      </c>
      <c r="P419" s="497">
        <v>1</v>
      </c>
      <c r="Q419" s="497"/>
      <c r="R419" s="497"/>
      <c r="S419" s="497"/>
      <c r="T419" s="497"/>
      <c r="U419" s="497"/>
      <c r="V419" s="497"/>
      <c r="W419" s="497">
        <v>1</v>
      </c>
      <c r="X419" s="497"/>
      <c r="Y419" s="497"/>
      <c r="Z419" s="497"/>
      <c r="AA419" s="497"/>
      <c r="AB419" s="497"/>
      <c r="AC419" s="497"/>
      <c r="AD419" s="497"/>
      <c r="AE419" s="497"/>
      <c r="AF419" s="497"/>
      <c r="AG419" s="497">
        <v>6</v>
      </c>
      <c r="AH419" s="497">
        <v>3</v>
      </c>
      <c r="AI419" s="497"/>
      <c r="AJ419" s="497"/>
      <c r="AK419" s="497"/>
      <c r="AL419" s="497"/>
      <c r="AM419" s="497"/>
      <c r="AN419" s="497"/>
    </row>
    <row r="420" spans="1:40" ht="54" x14ac:dyDescent="0.35">
      <c r="A420" s="202">
        <v>371</v>
      </c>
      <c r="B420" s="472" t="s">
        <v>952</v>
      </c>
      <c r="C420" s="202"/>
      <c r="D420" s="472" t="s">
        <v>2526</v>
      </c>
      <c r="E420" s="233"/>
      <c r="F420" s="483" t="s">
        <v>2523</v>
      </c>
      <c r="G420" s="202">
        <v>1</v>
      </c>
      <c r="H420" s="497">
        <v>5</v>
      </c>
      <c r="I420" s="497">
        <v>1</v>
      </c>
      <c r="J420" s="497"/>
      <c r="K420" s="497"/>
      <c r="L420" s="497"/>
      <c r="M420" s="497"/>
      <c r="N420" s="497"/>
      <c r="O420" s="497">
        <v>1</v>
      </c>
      <c r="P420" s="497">
        <v>1</v>
      </c>
      <c r="Q420" s="497"/>
      <c r="R420" s="497"/>
      <c r="S420" s="497"/>
      <c r="T420" s="497"/>
      <c r="U420" s="497"/>
      <c r="V420" s="497"/>
      <c r="W420" s="497"/>
      <c r="X420" s="497"/>
      <c r="Y420" s="497"/>
      <c r="Z420" s="497"/>
      <c r="AA420" s="497"/>
      <c r="AB420" s="497"/>
      <c r="AC420" s="497"/>
      <c r="AD420" s="497"/>
      <c r="AE420" s="497"/>
      <c r="AF420" s="497"/>
      <c r="AG420" s="497">
        <v>5</v>
      </c>
      <c r="AH420" s="497"/>
      <c r="AI420" s="497"/>
      <c r="AJ420" s="497"/>
      <c r="AK420" s="497"/>
      <c r="AL420" s="497"/>
      <c r="AM420" s="497"/>
      <c r="AN420" s="497"/>
    </row>
    <row r="421" spans="1:40" ht="54" x14ac:dyDescent="0.35">
      <c r="A421" s="202">
        <v>372</v>
      </c>
      <c r="B421" s="472" t="s">
        <v>952</v>
      </c>
      <c r="C421" s="202"/>
      <c r="D421" s="472" t="s">
        <v>2526</v>
      </c>
      <c r="E421" s="233"/>
      <c r="F421" s="483" t="s">
        <v>2524</v>
      </c>
      <c r="G421" s="202">
        <v>1</v>
      </c>
      <c r="H421" s="497">
        <v>6</v>
      </c>
      <c r="I421" s="497">
        <v>1</v>
      </c>
      <c r="J421" s="497"/>
      <c r="K421" s="497"/>
      <c r="L421" s="497"/>
      <c r="M421" s="497"/>
      <c r="N421" s="497"/>
      <c r="O421" s="497">
        <v>1</v>
      </c>
      <c r="P421" s="497">
        <v>1</v>
      </c>
      <c r="Q421" s="497"/>
      <c r="R421" s="497"/>
      <c r="S421" s="497"/>
      <c r="T421" s="497"/>
      <c r="U421" s="497"/>
      <c r="V421" s="497"/>
      <c r="W421" s="497"/>
      <c r="X421" s="497"/>
      <c r="Y421" s="497"/>
      <c r="Z421" s="497"/>
      <c r="AA421" s="497"/>
      <c r="AB421" s="497"/>
      <c r="AC421" s="497"/>
      <c r="AD421" s="497"/>
      <c r="AE421" s="497"/>
      <c r="AF421" s="497"/>
      <c r="AG421" s="497">
        <v>1</v>
      </c>
      <c r="AH421" s="497">
        <v>1</v>
      </c>
      <c r="AI421" s="497"/>
      <c r="AJ421" s="497"/>
      <c r="AK421" s="497"/>
      <c r="AL421" s="497"/>
      <c r="AM421" s="497"/>
      <c r="AN421" s="497"/>
    </row>
    <row r="422" spans="1:40" ht="54" x14ac:dyDescent="0.35">
      <c r="A422" s="202">
        <v>373</v>
      </c>
      <c r="B422" s="472" t="s">
        <v>952</v>
      </c>
      <c r="C422" s="202"/>
      <c r="D422" s="472" t="s">
        <v>2526</v>
      </c>
      <c r="E422" s="233"/>
      <c r="F422" s="483" t="s">
        <v>2525</v>
      </c>
      <c r="G422" s="202">
        <v>1</v>
      </c>
      <c r="H422" s="497">
        <v>8</v>
      </c>
      <c r="I422" s="497">
        <v>2</v>
      </c>
      <c r="J422" s="497"/>
      <c r="K422" s="497"/>
      <c r="L422" s="497"/>
      <c r="M422" s="497"/>
      <c r="N422" s="497"/>
      <c r="O422" s="497">
        <v>1</v>
      </c>
      <c r="P422" s="497">
        <v>1</v>
      </c>
      <c r="Q422" s="497"/>
      <c r="R422" s="497"/>
      <c r="S422" s="497"/>
      <c r="T422" s="497"/>
      <c r="U422" s="497"/>
      <c r="V422" s="497"/>
      <c r="W422" s="497">
        <v>1</v>
      </c>
      <c r="X422" s="497"/>
      <c r="Y422" s="497"/>
      <c r="Z422" s="497"/>
      <c r="AA422" s="497"/>
      <c r="AB422" s="497"/>
      <c r="AC422" s="497"/>
      <c r="AD422" s="497"/>
      <c r="AE422" s="497">
        <v>1</v>
      </c>
      <c r="AF422" s="497"/>
      <c r="AG422" s="497">
        <v>5</v>
      </c>
      <c r="AH422" s="497">
        <v>5</v>
      </c>
      <c r="AI422" s="497"/>
      <c r="AJ422" s="497"/>
      <c r="AK422" s="497"/>
      <c r="AL422" s="497"/>
      <c r="AM422" s="497"/>
      <c r="AN422" s="497"/>
    </row>
    <row r="423" spans="1:40" ht="54" x14ac:dyDescent="0.35">
      <c r="A423" s="202">
        <v>374</v>
      </c>
      <c r="B423" s="472" t="s">
        <v>952</v>
      </c>
      <c r="C423" s="202" t="s">
        <v>1998</v>
      </c>
      <c r="D423" s="472" t="s">
        <v>2526</v>
      </c>
      <c r="E423" s="202" t="s">
        <v>1999</v>
      </c>
      <c r="F423" s="197" t="s">
        <v>2000</v>
      </c>
      <c r="G423" s="197"/>
      <c r="H423" s="281">
        <v>3</v>
      </c>
      <c r="I423" s="281">
        <v>1</v>
      </c>
      <c r="J423" s="281">
        <v>1</v>
      </c>
      <c r="K423" s="281"/>
      <c r="L423" s="281"/>
      <c r="M423" s="281">
        <v>1</v>
      </c>
      <c r="N423" s="281"/>
      <c r="O423" s="281">
        <v>1</v>
      </c>
      <c r="P423" s="281">
        <v>1</v>
      </c>
      <c r="Q423" s="281"/>
      <c r="R423" s="281"/>
      <c r="S423" s="281"/>
      <c r="T423" s="281"/>
      <c r="U423" s="281"/>
      <c r="V423" s="281">
        <v>1</v>
      </c>
      <c r="W423" s="281">
        <v>1</v>
      </c>
      <c r="X423" s="281"/>
      <c r="Y423" s="281"/>
      <c r="Z423" s="281"/>
      <c r="AA423" s="281"/>
      <c r="AB423" s="281">
        <v>1</v>
      </c>
      <c r="AC423" s="281"/>
      <c r="AD423" s="281"/>
      <c r="AE423" s="281">
        <v>1</v>
      </c>
      <c r="AF423" s="281">
        <v>5</v>
      </c>
      <c r="AG423" s="281">
        <v>5</v>
      </c>
      <c r="AH423" s="281">
        <v>5</v>
      </c>
      <c r="AI423" s="281">
        <v>5</v>
      </c>
      <c r="AJ423" s="281"/>
      <c r="AK423" s="281"/>
      <c r="AL423" s="281"/>
      <c r="AM423" s="281"/>
      <c r="AN423" s="284"/>
    </row>
    <row r="424" spans="1:40" ht="18" x14ac:dyDescent="0.25">
      <c r="A424" s="200" t="s">
        <v>137</v>
      </c>
      <c r="B424" s="198"/>
      <c r="C424" s="198"/>
      <c r="D424" s="198"/>
      <c r="E424" s="198"/>
      <c r="F424" s="198"/>
      <c r="G424" s="200">
        <f>SUM(G411:G423)</f>
        <v>11</v>
      </c>
      <c r="H424" s="200">
        <f t="shared" ref="H424:AN424" si="51">SUM(H411:H423)</f>
        <v>78</v>
      </c>
      <c r="I424" s="200">
        <f t="shared" si="51"/>
        <v>17</v>
      </c>
      <c r="J424" s="200">
        <f t="shared" si="51"/>
        <v>1</v>
      </c>
      <c r="K424" s="200">
        <f t="shared" si="51"/>
        <v>0</v>
      </c>
      <c r="L424" s="200">
        <f t="shared" si="51"/>
        <v>5</v>
      </c>
      <c r="M424" s="200">
        <f t="shared" si="51"/>
        <v>3</v>
      </c>
      <c r="N424" s="200">
        <f t="shared" si="51"/>
        <v>1</v>
      </c>
      <c r="O424" s="200">
        <f t="shared" si="51"/>
        <v>15</v>
      </c>
      <c r="P424" s="200">
        <f t="shared" si="51"/>
        <v>36</v>
      </c>
      <c r="Q424" s="200">
        <f t="shared" si="51"/>
        <v>1</v>
      </c>
      <c r="R424" s="200">
        <f t="shared" si="51"/>
        <v>0</v>
      </c>
      <c r="S424" s="200">
        <f t="shared" si="51"/>
        <v>5</v>
      </c>
      <c r="T424" s="200">
        <f t="shared" si="51"/>
        <v>0</v>
      </c>
      <c r="U424" s="200">
        <f t="shared" si="51"/>
        <v>0</v>
      </c>
      <c r="V424" s="200">
        <f t="shared" si="51"/>
        <v>11</v>
      </c>
      <c r="W424" s="200">
        <f t="shared" si="51"/>
        <v>5</v>
      </c>
      <c r="X424" s="200">
        <f t="shared" si="51"/>
        <v>0</v>
      </c>
      <c r="Y424" s="200">
        <f t="shared" si="51"/>
        <v>1</v>
      </c>
      <c r="Z424" s="200">
        <f t="shared" si="51"/>
        <v>0</v>
      </c>
      <c r="AA424" s="200">
        <f t="shared" si="51"/>
        <v>1</v>
      </c>
      <c r="AB424" s="200">
        <f t="shared" si="51"/>
        <v>5</v>
      </c>
      <c r="AC424" s="200">
        <f t="shared" si="51"/>
        <v>3</v>
      </c>
      <c r="AD424" s="200">
        <f t="shared" si="51"/>
        <v>1</v>
      </c>
      <c r="AE424" s="200">
        <f t="shared" si="51"/>
        <v>8</v>
      </c>
      <c r="AF424" s="200">
        <f t="shared" si="51"/>
        <v>34</v>
      </c>
      <c r="AG424" s="200">
        <f t="shared" si="51"/>
        <v>90</v>
      </c>
      <c r="AH424" s="200">
        <f t="shared" si="51"/>
        <v>50</v>
      </c>
      <c r="AI424" s="200">
        <f t="shared" si="51"/>
        <v>24</v>
      </c>
      <c r="AJ424" s="200">
        <f t="shared" si="51"/>
        <v>0</v>
      </c>
      <c r="AK424" s="200">
        <f t="shared" si="51"/>
        <v>0</v>
      </c>
      <c r="AL424" s="200">
        <f t="shared" si="51"/>
        <v>0</v>
      </c>
      <c r="AM424" s="200">
        <f t="shared" si="51"/>
        <v>0</v>
      </c>
      <c r="AN424" s="200">
        <f t="shared" si="51"/>
        <v>0</v>
      </c>
    </row>
    <row r="425" spans="1:40" ht="18" x14ac:dyDescent="0.25">
      <c r="A425" s="502" t="s">
        <v>2554</v>
      </c>
      <c r="B425" s="478"/>
      <c r="C425" s="478"/>
      <c r="D425" s="478"/>
      <c r="E425" s="478"/>
      <c r="F425" s="478"/>
      <c r="G425" s="502"/>
      <c r="H425" s="502">
        <f t="shared" ref="H425:AN425" si="52">H411</f>
        <v>5</v>
      </c>
      <c r="I425" s="502">
        <f t="shared" si="52"/>
        <v>1</v>
      </c>
      <c r="J425" s="502">
        <f t="shared" si="52"/>
        <v>0</v>
      </c>
      <c r="K425" s="502">
        <f t="shared" si="52"/>
        <v>0</v>
      </c>
      <c r="L425" s="502">
        <f t="shared" si="52"/>
        <v>0</v>
      </c>
      <c r="M425" s="502">
        <f t="shared" si="52"/>
        <v>1</v>
      </c>
      <c r="N425" s="502">
        <f t="shared" si="52"/>
        <v>0</v>
      </c>
      <c r="O425" s="502">
        <f t="shared" si="52"/>
        <v>1</v>
      </c>
      <c r="P425" s="502">
        <f t="shared" si="52"/>
        <v>2</v>
      </c>
      <c r="Q425" s="502">
        <f t="shared" si="52"/>
        <v>1</v>
      </c>
      <c r="R425" s="502">
        <f t="shared" si="52"/>
        <v>0</v>
      </c>
      <c r="S425" s="502">
        <f t="shared" si="52"/>
        <v>5</v>
      </c>
      <c r="T425" s="502">
        <f t="shared" si="52"/>
        <v>0</v>
      </c>
      <c r="U425" s="502">
        <f t="shared" si="52"/>
        <v>0</v>
      </c>
      <c r="V425" s="502">
        <f t="shared" si="52"/>
        <v>1</v>
      </c>
      <c r="W425" s="502">
        <f t="shared" si="52"/>
        <v>0</v>
      </c>
      <c r="X425" s="502">
        <f t="shared" si="52"/>
        <v>0</v>
      </c>
      <c r="Y425" s="502">
        <f t="shared" si="52"/>
        <v>1</v>
      </c>
      <c r="Z425" s="502">
        <f t="shared" si="52"/>
        <v>0</v>
      </c>
      <c r="AA425" s="502">
        <f t="shared" si="52"/>
        <v>1</v>
      </c>
      <c r="AB425" s="502">
        <f t="shared" si="52"/>
        <v>0</v>
      </c>
      <c r="AC425" s="502">
        <f t="shared" si="52"/>
        <v>1</v>
      </c>
      <c r="AD425" s="502">
        <f t="shared" si="52"/>
        <v>1</v>
      </c>
      <c r="AE425" s="502">
        <f t="shared" si="52"/>
        <v>2</v>
      </c>
      <c r="AF425" s="502">
        <f t="shared" si="52"/>
        <v>10</v>
      </c>
      <c r="AG425" s="502">
        <f t="shared" si="52"/>
        <v>20</v>
      </c>
      <c r="AH425" s="502">
        <f t="shared" si="52"/>
        <v>10</v>
      </c>
      <c r="AI425" s="502">
        <f t="shared" si="52"/>
        <v>10</v>
      </c>
      <c r="AJ425" s="502">
        <f t="shared" si="52"/>
        <v>0</v>
      </c>
      <c r="AK425" s="502">
        <f t="shared" si="52"/>
        <v>0</v>
      </c>
      <c r="AL425" s="502">
        <f t="shared" si="52"/>
        <v>0</v>
      </c>
      <c r="AM425" s="502">
        <f t="shared" si="52"/>
        <v>0</v>
      </c>
      <c r="AN425" s="502">
        <f t="shared" si="52"/>
        <v>0</v>
      </c>
    </row>
    <row r="426" spans="1:40" ht="54" x14ac:dyDescent="0.25">
      <c r="A426" s="472">
        <v>375</v>
      </c>
      <c r="B426" s="472" t="s">
        <v>240</v>
      </c>
      <c r="C426" s="472" t="s">
        <v>2001</v>
      </c>
      <c r="D426" s="472" t="s">
        <v>2138</v>
      </c>
      <c r="E426" s="472" t="s">
        <v>2002</v>
      </c>
      <c r="F426" s="472" t="s">
        <v>2003</v>
      </c>
      <c r="G426" s="472"/>
      <c r="H426" s="301">
        <v>5</v>
      </c>
      <c r="I426" s="301">
        <v>1</v>
      </c>
      <c r="J426" s="302"/>
      <c r="K426" s="302"/>
      <c r="L426" s="302"/>
      <c r="M426" s="302">
        <v>1</v>
      </c>
      <c r="N426" s="302"/>
      <c r="O426" s="302">
        <v>2</v>
      </c>
      <c r="P426" s="302">
        <v>2</v>
      </c>
      <c r="Q426" s="302">
        <v>2</v>
      </c>
      <c r="R426" s="302"/>
      <c r="S426" s="302">
        <v>2</v>
      </c>
      <c r="T426" s="302"/>
      <c r="U426" s="302"/>
      <c r="V426" s="301">
        <v>2</v>
      </c>
      <c r="W426" s="301"/>
      <c r="X426" s="302"/>
      <c r="Y426" s="302"/>
      <c r="Z426" s="302"/>
      <c r="AA426" s="302">
        <v>1</v>
      </c>
      <c r="AB426" s="302"/>
      <c r="AC426" s="302">
        <v>1</v>
      </c>
      <c r="AD426" s="302"/>
      <c r="AE426" s="302">
        <v>1</v>
      </c>
      <c r="AF426" s="302">
        <v>7</v>
      </c>
      <c r="AG426" s="302">
        <v>10</v>
      </c>
      <c r="AH426" s="302">
        <v>5</v>
      </c>
      <c r="AI426" s="302"/>
      <c r="AJ426" s="302"/>
      <c r="AK426" s="302"/>
      <c r="AL426" s="302"/>
      <c r="AM426" s="302"/>
      <c r="AN426" s="302"/>
    </row>
    <row r="427" spans="1:40" ht="54" x14ac:dyDescent="0.25">
      <c r="A427" s="472">
        <v>376</v>
      </c>
      <c r="B427" s="472" t="s">
        <v>240</v>
      </c>
      <c r="C427" s="472" t="s">
        <v>2004</v>
      </c>
      <c r="D427" s="472" t="s">
        <v>2138</v>
      </c>
      <c r="E427" s="472" t="s">
        <v>2005</v>
      </c>
      <c r="F427" s="472" t="s">
        <v>2006</v>
      </c>
      <c r="G427" s="472"/>
      <c r="H427" s="301">
        <v>27</v>
      </c>
      <c r="I427" s="301">
        <v>1</v>
      </c>
      <c r="J427" s="302"/>
      <c r="K427" s="302"/>
      <c r="L427" s="302"/>
      <c r="M427" s="302">
        <v>1</v>
      </c>
      <c r="N427" s="302"/>
      <c r="O427" s="303" t="s">
        <v>2115</v>
      </c>
      <c r="P427" s="302">
        <v>2</v>
      </c>
      <c r="Q427" s="302">
        <v>2</v>
      </c>
      <c r="R427" s="304"/>
      <c r="S427" s="302">
        <v>2</v>
      </c>
      <c r="T427" s="304"/>
      <c r="U427" s="304"/>
      <c r="V427" s="301">
        <v>2</v>
      </c>
      <c r="W427" s="305"/>
      <c r="X427" s="302"/>
      <c r="Y427" s="302"/>
      <c r="Z427" s="302"/>
      <c r="AA427" s="302">
        <v>1</v>
      </c>
      <c r="AB427" s="302">
        <v>3</v>
      </c>
      <c r="AC427" s="302">
        <v>1</v>
      </c>
      <c r="AD427" s="302">
        <v>1</v>
      </c>
      <c r="AE427" s="302">
        <v>1</v>
      </c>
      <c r="AF427" s="302">
        <v>7</v>
      </c>
      <c r="AG427" s="302">
        <v>10</v>
      </c>
      <c r="AH427" s="302">
        <v>20</v>
      </c>
      <c r="AI427" s="302"/>
      <c r="AJ427" s="302"/>
      <c r="AK427" s="302"/>
      <c r="AL427" s="302"/>
      <c r="AM427" s="302"/>
      <c r="AN427" s="302"/>
    </row>
    <row r="428" spans="1:40" ht="54" x14ac:dyDescent="0.25">
      <c r="A428" s="472">
        <v>377</v>
      </c>
      <c r="B428" s="472" t="s">
        <v>240</v>
      </c>
      <c r="C428" s="472" t="s">
        <v>2007</v>
      </c>
      <c r="D428" s="472" t="s">
        <v>2138</v>
      </c>
      <c r="E428" s="202" t="s">
        <v>2008</v>
      </c>
      <c r="F428" s="472" t="s">
        <v>2009</v>
      </c>
      <c r="G428" s="472"/>
      <c r="H428" s="276"/>
      <c r="I428" s="276"/>
      <c r="J428" s="276"/>
      <c r="K428" s="276"/>
      <c r="L428" s="276"/>
      <c r="M428" s="276">
        <v>1</v>
      </c>
      <c r="N428" s="276"/>
      <c r="O428" s="306">
        <v>2</v>
      </c>
      <c r="P428" s="276">
        <v>2</v>
      </c>
      <c r="Q428" s="276">
        <v>2</v>
      </c>
      <c r="R428" s="276"/>
      <c r="S428" s="276">
        <v>2</v>
      </c>
      <c r="T428" s="276"/>
      <c r="U428" s="276"/>
      <c r="V428" s="307">
        <v>2</v>
      </c>
      <c r="W428" s="307"/>
      <c r="X428" s="276"/>
      <c r="Y428" s="276"/>
      <c r="Z428" s="276"/>
      <c r="AA428" s="276"/>
      <c r="AB428" s="276">
        <v>1</v>
      </c>
      <c r="AC428" s="276">
        <v>1</v>
      </c>
      <c r="AD428" s="276"/>
      <c r="AE428" s="276">
        <v>1</v>
      </c>
      <c r="AF428" s="276">
        <v>7</v>
      </c>
      <c r="AG428" s="276">
        <v>10</v>
      </c>
      <c r="AH428" s="276">
        <v>10</v>
      </c>
      <c r="AI428" s="276"/>
      <c r="AJ428" s="276"/>
      <c r="AK428" s="276"/>
      <c r="AL428" s="276"/>
      <c r="AM428" s="276"/>
      <c r="AN428" s="276"/>
    </row>
    <row r="429" spans="1:40" ht="54" x14ac:dyDescent="0.25">
      <c r="A429" s="472">
        <v>378</v>
      </c>
      <c r="B429" s="472" t="s">
        <v>240</v>
      </c>
      <c r="C429" s="472" t="s">
        <v>2010</v>
      </c>
      <c r="D429" s="472" t="s">
        <v>2138</v>
      </c>
      <c r="E429" s="472" t="s">
        <v>2011</v>
      </c>
      <c r="F429" s="472" t="s">
        <v>2012</v>
      </c>
      <c r="G429" s="472"/>
      <c r="H429" s="302">
        <v>8</v>
      </c>
      <c r="I429" s="302">
        <v>1</v>
      </c>
      <c r="J429" s="302"/>
      <c r="K429" s="302"/>
      <c r="L429" s="302"/>
      <c r="M429" s="302"/>
      <c r="N429" s="302"/>
      <c r="O429" s="308">
        <v>1</v>
      </c>
      <c r="P429" s="302">
        <v>2</v>
      </c>
      <c r="Q429" s="302">
        <v>1</v>
      </c>
      <c r="R429" s="302"/>
      <c r="S429" s="302">
        <v>1</v>
      </c>
      <c r="T429" s="302"/>
      <c r="U429" s="302"/>
      <c r="V429" s="302"/>
      <c r="W429" s="302">
        <v>1</v>
      </c>
      <c r="X429" s="302"/>
      <c r="Y429" s="302"/>
      <c r="Z429" s="302"/>
      <c r="AA429" s="302">
        <v>1</v>
      </c>
      <c r="AB429" s="302">
        <v>1</v>
      </c>
      <c r="AC429" s="302">
        <v>1</v>
      </c>
      <c r="AD429" s="302"/>
      <c r="AE429" s="302"/>
      <c r="AF429" s="302">
        <v>5</v>
      </c>
      <c r="AG429" s="302">
        <v>5</v>
      </c>
      <c r="AH429" s="302">
        <v>10</v>
      </c>
      <c r="AI429" s="302"/>
      <c r="AJ429" s="302"/>
      <c r="AK429" s="302"/>
      <c r="AL429" s="302"/>
      <c r="AM429" s="302"/>
      <c r="AN429" s="302"/>
    </row>
    <row r="430" spans="1:40" ht="54" x14ac:dyDescent="0.25">
      <c r="A430" s="472">
        <v>379</v>
      </c>
      <c r="B430" s="472" t="s">
        <v>240</v>
      </c>
      <c r="C430" s="472" t="s">
        <v>2013</v>
      </c>
      <c r="D430" s="472" t="s">
        <v>2138</v>
      </c>
      <c r="E430" s="472" t="s">
        <v>2014</v>
      </c>
      <c r="F430" s="472" t="s">
        <v>2015</v>
      </c>
      <c r="G430" s="472"/>
      <c r="H430" s="302">
        <v>5</v>
      </c>
      <c r="I430" s="302">
        <v>1</v>
      </c>
      <c r="J430" s="302"/>
      <c r="K430" s="302"/>
      <c r="L430" s="302"/>
      <c r="M430" s="302">
        <v>1</v>
      </c>
      <c r="N430" s="302"/>
      <c r="O430" s="308">
        <v>2</v>
      </c>
      <c r="P430" s="302">
        <v>2</v>
      </c>
      <c r="Q430" s="302">
        <v>2</v>
      </c>
      <c r="R430" s="302"/>
      <c r="S430" s="302">
        <v>2</v>
      </c>
      <c r="T430" s="302"/>
      <c r="U430" s="302"/>
      <c r="V430" s="301">
        <v>2</v>
      </c>
      <c r="W430" s="301"/>
      <c r="X430" s="302"/>
      <c r="Y430" s="302"/>
      <c r="Z430" s="302"/>
      <c r="AA430" s="302">
        <v>1</v>
      </c>
      <c r="AB430" s="302">
        <v>1</v>
      </c>
      <c r="AC430" s="302">
        <v>1</v>
      </c>
      <c r="AD430" s="302"/>
      <c r="AE430" s="302">
        <v>1</v>
      </c>
      <c r="AF430" s="302">
        <v>7</v>
      </c>
      <c r="AG430" s="302">
        <v>10</v>
      </c>
      <c r="AH430" s="302">
        <v>10</v>
      </c>
      <c r="AI430" s="302">
        <v>2</v>
      </c>
      <c r="AJ430" s="302"/>
      <c r="AK430" s="302"/>
      <c r="AL430" s="302"/>
      <c r="AM430" s="302"/>
      <c r="AN430" s="302"/>
    </row>
    <row r="431" spans="1:40" ht="72" x14ac:dyDescent="0.25">
      <c r="A431" s="472">
        <v>380</v>
      </c>
      <c r="B431" s="472" t="s">
        <v>240</v>
      </c>
      <c r="C431" s="472" t="s">
        <v>2016</v>
      </c>
      <c r="D431" s="472" t="s">
        <v>2138</v>
      </c>
      <c r="E431" s="472" t="s">
        <v>2017</v>
      </c>
      <c r="F431" s="472" t="s">
        <v>2018</v>
      </c>
      <c r="G431" s="472"/>
      <c r="H431" s="302">
        <v>21</v>
      </c>
      <c r="I431" s="302">
        <v>7</v>
      </c>
      <c r="J431" s="302"/>
      <c r="K431" s="302"/>
      <c r="L431" s="302"/>
      <c r="M431" s="302">
        <v>1</v>
      </c>
      <c r="N431" s="302"/>
      <c r="O431" s="308">
        <v>2</v>
      </c>
      <c r="P431" s="302">
        <v>2</v>
      </c>
      <c r="Q431" s="302">
        <v>2</v>
      </c>
      <c r="R431" s="302"/>
      <c r="S431" s="302">
        <v>2</v>
      </c>
      <c r="T431" s="302"/>
      <c r="U431" s="302"/>
      <c r="V431" s="302">
        <v>1</v>
      </c>
      <c r="W431" s="302">
        <v>1</v>
      </c>
      <c r="X431" s="302"/>
      <c r="Y431" s="302"/>
      <c r="Z431" s="302"/>
      <c r="AA431" s="302">
        <v>1</v>
      </c>
      <c r="AB431" s="302">
        <v>1</v>
      </c>
      <c r="AC431" s="302">
        <v>2</v>
      </c>
      <c r="AD431" s="302"/>
      <c r="AE431" s="302">
        <v>1</v>
      </c>
      <c r="AF431" s="302">
        <v>7</v>
      </c>
      <c r="AG431" s="302">
        <v>10</v>
      </c>
      <c r="AH431" s="302">
        <v>20</v>
      </c>
      <c r="AI431" s="302"/>
      <c r="AJ431" s="302"/>
      <c r="AK431" s="302"/>
      <c r="AL431" s="302"/>
      <c r="AM431" s="302"/>
      <c r="AN431" s="302"/>
    </row>
    <row r="432" spans="1:40" ht="72" x14ac:dyDescent="0.35">
      <c r="A432" s="472">
        <v>381</v>
      </c>
      <c r="B432" s="472" t="s">
        <v>240</v>
      </c>
      <c r="C432" s="97" t="s">
        <v>2019</v>
      </c>
      <c r="D432" s="472" t="s">
        <v>2138</v>
      </c>
      <c r="E432" s="202" t="s">
        <v>2020</v>
      </c>
      <c r="F432" s="197" t="s">
        <v>1514</v>
      </c>
      <c r="G432" s="197"/>
      <c r="H432" s="302">
        <v>10</v>
      </c>
      <c r="I432" s="302">
        <v>1</v>
      </c>
      <c r="J432" s="297"/>
      <c r="K432" s="297"/>
      <c r="L432" s="295"/>
      <c r="M432" s="295">
        <v>2</v>
      </c>
      <c r="N432" s="295"/>
      <c r="O432" s="295">
        <v>2</v>
      </c>
      <c r="P432" s="295">
        <v>2</v>
      </c>
      <c r="Q432" s="295">
        <v>2</v>
      </c>
      <c r="R432" s="295"/>
      <c r="S432" s="295">
        <v>2</v>
      </c>
      <c r="T432" s="295"/>
      <c r="U432" s="295"/>
      <c r="V432" s="295">
        <v>2</v>
      </c>
      <c r="W432" s="295"/>
      <c r="X432" s="295">
        <v>1</v>
      </c>
      <c r="Y432" s="295">
        <v>1</v>
      </c>
      <c r="Z432" s="295"/>
      <c r="AA432" s="295"/>
      <c r="AB432" s="295">
        <v>2</v>
      </c>
      <c r="AC432" s="295"/>
      <c r="AD432" s="295">
        <v>1</v>
      </c>
      <c r="AE432" s="295">
        <v>1</v>
      </c>
      <c r="AF432" s="295">
        <v>7</v>
      </c>
      <c r="AG432" s="295">
        <v>10</v>
      </c>
      <c r="AH432" s="295">
        <v>10</v>
      </c>
      <c r="AI432" s="297"/>
      <c r="AJ432" s="297"/>
      <c r="AK432" s="297"/>
      <c r="AL432" s="297"/>
      <c r="AM432" s="297"/>
      <c r="AN432" s="297"/>
    </row>
    <row r="433" spans="1:40" ht="18" x14ac:dyDescent="0.25">
      <c r="A433" s="200" t="s">
        <v>137</v>
      </c>
      <c r="B433" s="198"/>
      <c r="C433" s="198"/>
      <c r="D433" s="198"/>
      <c r="E433" s="198"/>
      <c r="F433" s="198"/>
      <c r="G433" s="200">
        <v>0</v>
      </c>
      <c r="H433" s="200">
        <f t="shared" ref="H433:AN433" si="53">SUM(H426:H432)</f>
        <v>76</v>
      </c>
      <c r="I433" s="200">
        <f t="shared" si="53"/>
        <v>12</v>
      </c>
      <c r="J433" s="200">
        <f t="shared" si="53"/>
        <v>0</v>
      </c>
      <c r="K433" s="200">
        <f t="shared" si="53"/>
        <v>0</v>
      </c>
      <c r="L433" s="200">
        <f t="shared" si="53"/>
        <v>0</v>
      </c>
      <c r="M433" s="200">
        <f t="shared" si="53"/>
        <v>7</v>
      </c>
      <c r="N433" s="200">
        <f t="shared" si="53"/>
        <v>0</v>
      </c>
      <c r="O433" s="200">
        <f t="shared" si="53"/>
        <v>11</v>
      </c>
      <c r="P433" s="200">
        <f t="shared" si="53"/>
        <v>14</v>
      </c>
      <c r="Q433" s="200">
        <f t="shared" si="53"/>
        <v>13</v>
      </c>
      <c r="R433" s="200">
        <f t="shared" si="53"/>
        <v>0</v>
      </c>
      <c r="S433" s="200">
        <f t="shared" si="53"/>
        <v>13</v>
      </c>
      <c r="T433" s="200">
        <f t="shared" si="53"/>
        <v>0</v>
      </c>
      <c r="U433" s="200">
        <f t="shared" si="53"/>
        <v>0</v>
      </c>
      <c r="V433" s="200">
        <f t="shared" si="53"/>
        <v>11</v>
      </c>
      <c r="W433" s="200">
        <f t="shared" si="53"/>
        <v>2</v>
      </c>
      <c r="X433" s="200">
        <f t="shared" si="53"/>
        <v>1</v>
      </c>
      <c r="Y433" s="200">
        <f t="shared" si="53"/>
        <v>1</v>
      </c>
      <c r="Z433" s="200">
        <f t="shared" si="53"/>
        <v>0</v>
      </c>
      <c r="AA433" s="200">
        <f t="shared" si="53"/>
        <v>5</v>
      </c>
      <c r="AB433" s="200">
        <f t="shared" si="53"/>
        <v>9</v>
      </c>
      <c r="AC433" s="200">
        <f t="shared" si="53"/>
        <v>7</v>
      </c>
      <c r="AD433" s="200">
        <f t="shared" si="53"/>
        <v>2</v>
      </c>
      <c r="AE433" s="200">
        <f t="shared" si="53"/>
        <v>6</v>
      </c>
      <c r="AF433" s="200">
        <f t="shared" si="53"/>
        <v>47</v>
      </c>
      <c r="AG433" s="200">
        <f t="shared" si="53"/>
        <v>65</v>
      </c>
      <c r="AH433" s="200">
        <f t="shared" si="53"/>
        <v>85</v>
      </c>
      <c r="AI433" s="200">
        <f t="shared" si="53"/>
        <v>2</v>
      </c>
      <c r="AJ433" s="200">
        <f t="shared" si="53"/>
        <v>0</v>
      </c>
      <c r="AK433" s="200">
        <f t="shared" si="53"/>
        <v>0</v>
      </c>
      <c r="AL433" s="200">
        <f t="shared" si="53"/>
        <v>0</v>
      </c>
      <c r="AM433" s="200">
        <f t="shared" si="53"/>
        <v>0</v>
      </c>
      <c r="AN433" s="200">
        <f t="shared" si="53"/>
        <v>0</v>
      </c>
    </row>
    <row r="434" spans="1:40" ht="18" x14ac:dyDescent="0.25">
      <c r="A434" s="502" t="s">
        <v>2554</v>
      </c>
      <c r="B434" s="478"/>
      <c r="C434" s="478"/>
      <c r="D434" s="478"/>
      <c r="E434" s="478"/>
      <c r="F434" s="478"/>
      <c r="G434" s="502"/>
      <c r="H434" s="502">
        <f t="shared" ref="H434:AN434" si="54">H433</f>
        <v>76</v>
      </c>
      <c r="I434" s="502">
        <f t="shared" si="54"/>
        <v>12</v>
      </c>
      <c r="J434" s="502">
        <f t="shared" si="54"/>
        <v>0</v>
      </c>
      <c r="K434" s="502">
        <f t="shared" si="54"/>
        <v>0</v>
      </c>
      <c r="L434" s="502">
        <f t="shared" si="54"/>
        <v>0</v>
      </c>
      <c r="M434" s="502">
        <f t="shared" si="54"/>
        <v>7</v>
      </c>
      <c r="N434" s="502">
        <f t="shared" si="54"/>
        <v>0</v>
      </c>
      <c r="O434" s="502">
        <f t="shared" si="54"/>
        <v>11</v>
      </c>
      <c r="P434" s="502">
        <f t="shared" si="54"/>
        <v>14</v>
      </c>
      <c r="Q434" s="502">
        <f t="shared" si="54"/>
        <v>13</v>
      </c>
      <c r="R434" s="502">
        <f t="shared" si="54"/>
        <v>0</v>
      </c>
      <c r="S434" s="502">
        <f t="shared" si="54"/>
        <v>13</v>
      </c>
      <c r="T434" s="502">
        <f t="shared" si="54"/>
        <v>0</v>
      </c>
      <c r="U434" s="502">
        <f t="shared" si="54"/>
        <v>0</v>
      </c>
      <c r="V434" s="502">
        <f t="shared" si="54"/>
        <v>11</v>
      </c>
      <c r="W434" s="502">
        <f t="shared" si="54"/>
        <v>2</v>
      </c>
      <c r="X434" s="502">
        <f t="shared" si="54"/>
        <v>1</v>
      </c>
      <c r="Y434" s="502">
        <f t="shared" si="54"/>
        <v>1</v>
      </c>
      <c r="Z434" s="502">
        <f t="shared" si="54"/>
        <v>0</v>
      </c>
      <c r="AA434" s="502">
        <f t="shared" si="54"/>
        <v>5</v>
      </c>
      <c r="AB434" s="502">
        <f t="shared" si="54"/>
        <v>9</v>
      </c>
      <c r="AC434" s="502">
        <f t="shared" si="54"/>
        <v>7</v>
      </c>
      <c r="AD434" s="502">
        <f t="shared" si="54"/>
        <v>2</v>
      </c>
      <c r="AE434" s="502">
        <f t="shared" si="54"/>
        <v>6</v>
      </c>
      <c r="AF434" s="502">
        <f t="shared" si="54"/>
        <v>47</v>
      </c>
      <c r="AG434" s="502">
        <f t="shared" si="54"/>
        <v>65</v>
      </c>
      <c r="AH434" s="502">
        <f t="shared" si="54"/>
        <v>85</v>
      </c>
      <c r="AI434" s="502">
        <f t="shared" si="54"/>
        <v>2</v>
      </c>
      <c r="AJ434" s="502">
        <f t="shared" si="54"/>
        <v>0</v>
      </c>
      <c r="AK434" s="502">
        <f t="shared" si="54"/>
        <v>0</v>
      </c>
      <c r="AL434" s="502">
        <f t="shared" si="54"/>
        <v>0</v>
      </c>
      <c r="AM434" s="502">
        <f t="shared" si="54"/>
        <v>0</v>
      </c>
      <c r="AN434" s="502">
        <f t="shared" si="54"/>
        <v>0</v>
      </c>
    </row>
    <row r="435" spans="1:40" ht="72" x14ac:dyDescent="0.35">
      <c r="A435" s="202">
        <v>382</v>
      </c>
      <c r="B435" s="472" t="s">
        <v>241</v>
      </c>
      <c r="C435" s="202"/>
      <c r="D435" s="472" t="s">
        <v>2139</v>
      </c>
      <c r="E435" s="202"/>
      <c r="F435" s="282" t="s">
        <v>2538</v>
      </c>
      <c r="G435" s="479">
        <v>1</v>
      </c>
      <c r="H435" s="497">
        <v>3</v>
      </c>
      <c r="I435" s="497">
        <v>1</v>
      </c>
      <c r="J435" s="497"/>
      <c r="K435" s="497"/>
      <c r="L435" s="497"/>
      <c r="M435" s="497"/>
      <c r="N435" s="497"/>
      <c r="O435" s="497">
        <v>1</v>
      </c>
      <c r="P435" s="497">
        <v>1</v>
      </c>
      <c r="Q435" s="497"/>
      <c r="R435" s="497"/>
      <c r="S435" s="497"/>
      <c r="T435" s="497"/>
      <c r="U435" s="497"/>
      <c r="V435" s="497"/>
      <c r="W435" s="497">
        <v>1</v>
      </c>
      <c r="X435" s="497"/>
      <c r="Y435" s="497"/>
      <c r="Z435" s="497"/>
      <c r="AA435" s="497"/>
      <c r="AB435" s="497"/>
      <c r="AC435" s="497">
        <v>1</v>
      </c>
      <c r="AD435" s="497"/>
      <c r="AE435" s="497">
        <v>1</v>
      </c>
      <c r="AF435" s="497"/>
      <c r="AG435" s="497">
        <v>3</v>
      </c>
      <c r="AH435" s="497">
        <v>3</v>
      </c>
      <c r="AI435" s="497"/>
      <c r="AJ435" s="497"/>
      <c r="AK435" s="497"/>
      <c r="AL435" s="497"/>
      <c r="AM435" s="497"/>
      <c r="AN435" s="497"/>
    </row>
    <row r="436" spans="1:40" ht="90" x14ac:dyDescent="0.35">
      <c r="A436" s="202">
        <v>383</v>
      </c>
      <c r="B436" s="472" t="s">
        <v>241</v>
      </c>
      <c r="C436" s="202"/>
      <c r="D436" s="472" t="s">
        <v>2139</v>
      </c>
      <c r="E436" s="202"/>
      <c r="F436" s="282" t="s">
        <v>2527</v>
      </c>
      <c r="G436" s="202">
        <v>1</v>
      </c>
      <c r="H436" s="497">
        <v>3</v>
      </c>
      <c r="I436" s="497">
        <v>1</v>
      </c>
      <c r="J436" s="497"/>
      <c r="K436" s="497"/>
      <c r="L436" s="497"/>
      <c r="M436" s="497"/>
      <c r="N436" s="497"/>
      <c r="O436" s="497">
        <v>1</v>
      </c>
      <c r="P436" s="497">
        <v>1</v>
      </c>
      <c r="Q436" s="497"/>
      <c r="R436" s="497"/>
      <c r="S436" s="497"/>
      <c r="T436" s="497"/>
      <c r="U436" s="497"/>
      <c r="V436" s="497"/>
      <c r="W436" s="497">
        <v>1</v>
      </c>
      <c r="X436" s="497"/>
      <c r="Y436" s="497"/>
      <c r="Z436" s="497"/>
      <c r="AA436" s="497"/>
      <c r="AB436" s="497"/>
      <c r="AC436" s="497">
        <v>1</v>
      </c>
      <c r="AD436" s="497"/>
      <c r="AE436" s="497"/>
      <c r="AF436" s="497"/>
      <c r="AG436" s="497">
        <v>5</v>
      </c>
      <c r="AH436" s="497">
        <v>5</v>
      </c>
      <c r="AI436" s="497"/>
      <c r="AJ436" s="497"/>
      <c r="AK436" s="497"/>
      <c r="AL436" s="497"/>
      <c r="AM436" s="497"/>
      <c r="AN436" s="497"/>
    </row>
    <row r="437" spans="1:40" ht="90" x14ac:dyDescent="0.35">
      <c r="A437" s="202">
        <v>384</v>
      </c>
      <c r="B437" s="472" t="s">
        <v>241</v>
      </c>
      <c r="C437" s="202"/>
      <c r="D437" s="472" t="s">
        <v>2139</v>
      </c>
      <c r="E437" s="202"/>
      <c r="F437" s="282" t="s">
        <v>2528</v>
      </c>
      <c r="G437" s="202">
        <v>1</v>
      </c>
      <c r="H437" s="497">
        <v>10</v>
      </c>
      <c r="I437" s="497">
        <v>1</v>
      </c>
      <c r="J437" s="497"/>
      <c r="K437" s="497"/>
      <c r="L437" s="497"/>
      <c r="M437" s="497"/>
      <c r="N437" s="497"/>
      <c r="O437" s="497"/>
      <c r="P437" s="497">
        <v>1</v>
      </c>
      <c r="Q437" s="497"/>
      <c r="R437" s="497"/>
      <c r="S437" s="497"/>
      <c r="T437" s="497"/>
      <c r="U437" s="497"/>
      <c r="V437" s="497"/>
      <c r="W437" s="497"/>
      <c r="X437" s="497"/>
      <c r="Y437" s="497"/>
      <c r="Z437" s="497"/>
      <c r="AA437" s="497"/>
      <c r="AB437" s="497"/>
      <c r="AC437" s="497">
        <v>1</v>
      </c>
      <c r="AD437" s="497"/>
      <c r="AE437" s="497"/>
      <c r="AF437" s="497"/>
      <c r="AG437" s="497">
        <v>10</v>
      </c>
      <c r="AH437" s="497">
        <v>10</v>
      </c>
      <c r="AI437" s="497"/>
      <c r="AJ437" s="497"/>
      <c r="AK437" s="497"/>
      <c r="AL437" s="497"/>
      <c r="AM437" s="497"/>
      <c r="AN437" s="497"/>
    </row>
    <row r="438" spans="1:40" ht="108" x14ac:dyDescent="0.35">
      <c r="A438" s="202">
        <v>385</v>
      </c>
      <c r="B438" s="472" t="s">
        <v>241</v>
      </c>
      <c r="C438" s="202"/>
      <c r="D438" s="472" t="s">
        <v>2139</v>
      </c>
      <c r="E438" s="202"/>
      <c r="F438" s="501" t="s">
        <v>2529</v>
      </c>
      <c r="G438" s="202">
        <v>1</v>
      </c>
      <c r="H438" s="497">
        <v>10</v>
      </c>
      <c r="I438" s="497">
        <v>1</v>
      </c>
      <c r="J438" s="497"/>
      <c r="K438" s="497"/>
      <c r="L438" s="497"/>
      <c r="M438" s="497"/>
      <c r="N438" s="497"/>
      <c r="O438" s="497"/>
      <c r="P438" s="497">
        <v>5</v>
      </c>
      <c r="Q438" s="497"/>
      <c r="R438" s="497"/>
      <c r="S438" s="497"/>
      <c r="T438" s="497"/>
      <c r="U438" s="497"/>
      <c r="V438" s="497"/>
      <c r="W438" s="497"/>
      <c r="X438" s="497"/>
      <c r="Y438" s="497"/>
      <c r="Z438" s="497"/>
      <c r="AA438" s="497"/>
      <c r="AB438" s="497"/>
      <c r="AC438" s="497"/>
      <c r="AD438" s="497"/>
      <c r="AE438" s="497"/>
      <c r="AF438" s="497"/>
      <c r="AG438" s="497">
        <v>10</v>
      </c>
      <c r="AH438" s="497">
        <v>10</v>
      </c>
      <c r="AI438" s="497"/>
      <c r="AJ438" s="497"/>
      <c r="AK438" s="497"/>
      <c r="AL438" s="497"/>
      <c r="AM438" s="497"/>
      <c r="AN438" s="497"/>
    </row>
    <row r="439" spans="1:40" ht="126" x14ac:dyDescent="0.35">
      <c r="A439" s="202">
        <v>386</v>
      </c>
      <c r="B439" s="472" t="s">
        <v>241</v>
      </c>
      <c r="C439" s="202"/>
      <c r="D439" s="472" t="s">
        <v>2139</v>
      </c>
      <c r="E439" s="202"/>
      <c r="F439" s="282" t="s">
        <v>2530</v>
      </c>
      <c r="G439" s="202">
        <v>1</v>
      </c>
      <c r="H439" s="497">
        <v>5</v>
      </c>
      <c r="I439" s="497">
        <v>1</v>
      </c>
      <c r="J439" s="497"/>
      <c r="K439" s="497"/>
      <c r="L439" s="497"/>
      <c r="M439" s="497"/>
      <c r="N439" s="497"/>
      <c r="O439" s="497"/>
      <c r="P439" s="497">
        <v>1</v>
      </c>
      <c r="Q439" s="497"/>
      <c r="R439" s="497"/>
      <c r="S439" s="497"/>
      <c r="T439" s="497"/>
      <c r="U439" s="497"/>
      <c r="V439" s="497"/>
      <c r="W439" s="497">
        <v>1</v>
      </c>
      <c r="X439" s="497"/>
      <c r="Y439" s="497"/>
      <c r="Z439" s="497"/>
      <c r="AA439" s="497"/>
      <c r="AB439" s="497"/>
      <c r="AC439" s="497">
        <v>1</v>
      </c>
      <c r="AD439" s="497"/>
      <c r="AE439" s="497"/>
      <c r="AF439" s="497"/>
      <c r="AG439" s="497">
        <v>20</v>
      </c>
      <c r="AH439" s="497">
        <v>5</v>
      </c>
      <c r="AI439" s="497"/>
      <c r="AJ439" s="497"/>
      <c r="AK439" s="497"/>
      <c r="AL439" s="497"/>
      <c r="AM439" s="497"/>
      <c r="AN439" s="497"/>
    </row>
    <row r="440" spans="1:40" ht="90" x14ac:dyDescent="0.35">
      <c r="A440" s="202">
        <v>387</v>
      </c>
      <c r="B440" s="472" t="s">
        <v>241</v>
      </c>
      <c r="C440" s="202"/>
      <c r="D440" s="472" t="s">
        <v>2139</v>
      </c>
      <c r="E440" s="202"/>
      <c r="F440" s="282" t="s">
        <v>2531</v>
      </c>
      <c r="G440" s="202">
        <v>1</v>
      </c>
      <c r="H440" s="497">
        <v>3</v>
      </c>
      <c r="I440" s="497">
        <v>1</v>
      </c>
      <c r="J440" s="497"/>
      <c r="K440" s="497"/>
      <c r="L440" s="497"/>
      <c r="M440" s="497"/>
      <c r="N440" s="497"/>
      <c r="O440" s="497"/>
      <c r="P440" s="497">
        <v>1</v>
      </c>
      <c r="Q440" s="497"/>
      <c r="R440" s="497"/>
      <c r="S440" s="497"/>
      <c r="T440" s="497"/>
      <c r="U440" s="497"/>
      <c r="V440" s="497"/>
      <c r="W440" s="497"/>
      <c r="X440" s="497"/>
      <c r="Y440" s="497"/>
      <c r="Z440" s="497"/>
      <c r="AA440" s="497"/>
      <c r="AB440" s="497"/>
      <c r="AC440" s="497">
        <v>1</v>
      </c>
      <c r="AD440" s="497"/>
      <c r="AE440" s="497"/>
      <c r="AF440" s="497">
        <v>2</v>
      </c>
      <c r="AG440" s="497">
        <v>5</v>
      </c>
      <c r="AH440" s="497">
        <v>5</v>
      </c>
      <c r="AI440" s="497"/>
      <c r="AJ440" s="497"/>
      <c r="AK440" s="497"/>
      <c r="AL440" s="497"/>
      <c r="AM440" s="497"/>
      <c r="AN440" s="497"/>
    </row>
    <row r="441" spans="1:40" ht="144" x14ac:dyDescent="0.35">
      <c r="A441" s="202">
        <v>388</v>
      </c>
      <c r="B441" s="472" t="s">
        <v>241</v>
      </c>
      <c r="C441" s="202"/>
      <c r="D441" s="472" t="s">
        <v>2139</v>
      </c>
      <c r="E441" s="202"/>
      <c r="F441" s="282" t="s">
        <v>2532</v>
      </c>
      <c r="G441" s="202">
        <v>1</v>
      </c>
      <c r="H441" s="497">
        <v>2</v>
      </c>
      <c r="I441" s="497">
        <v>1</v>
      </c>
      <c r="J441" s="497"/>
      <c r="K441" s="497"/>
      <c r="L441" s="497"/>
      <c r="M441" s="497"/>
      <c r="N441" s="497"/>
      <c r="O441" s="497"/>
      <c r="P441" s="497"/>
      <c r="Q441" s="497"/>
      <c r="R441" s="497"/>
      <c r="S441" s="497"/>
      <c r="T441" s="497"/>
      <c r="U441" s="497"/>
      <c r="V441" s="497"/>
      <c r="W441" s="497"/>
      <c r="X441" s="497"/>
      <c r="Y441" s="497"/>
      <c r="Z441" s="497"/>
      <c r="AA441" s="497"/>
      <c r="AB441" s="497"/>
      <c r="AC441" s="497">
        <v>1</v>
      </c>
      <c r="AD441" s="497"/>
      <c r="AE441" s="497"/>
      <c r="AF441" s="497"/>
      <c r="AG441" s="497">
        <v>2</v>
      </c>
      <c r="AH441" s="497"/>
      <c r="AI441" s="497"/>
      <c r="AJ441" s="497"/>
      <c r="AK441" s="497"/>
      <c r="AL441" s="497"/>
      <c r="AM441" s="497"/>
      <c r="AN441" s="497"/>
    </row>
    <row r="442" spans="1:40" ht="108" x14ac:dyDescent="0.35">
      <c r="A442" s="202">
        <v>389</v>
      </c>
      <c r="B442" s="472" t="s">
        <v>241</v>
      </c>
      <c r="C442" s="202"/>
      <c r="D442" s="472" t="s">
        <v>2139</v>
      </c>
      <c r="E442" s="202"/>
      <c r="F442" s="501" t="s">
        <v>2533</v>
      </c>
      <c r="G442" s="202">
        <v>1</v>
      </c>
      <c r="H442" s="497">
        <v>5</v>
      </c>
      <c r="I442" s="497">
        <v>1</v>
      </c>
      <c r="J442" s="497"/>
      <c r="K442" s="497"/>
      <c r="L442" s="497"/>
      <c r="M442" s="497"/>
      <c r="N442" s="497"/>
      <c r="O442" s="497"/>
      <c r="P442" s="497"/>
      <c r="Q442" s="497"/>
      <c r="R442" s="497"/>
      <c r="S442" s="497"/>
      <c r="T442" s="497"/>
      <c r="U442" s="497"/>
      <c r="V442" s="497"/>
      <c r="W442" s="497">
        <v>1</v>
      </c>
      <c r="X442" s="497"/>
      <c r="Y442" s="497"/>
      <c r="Z442" s="497"/>
      <c r="AA442" s="497"/>
      <c r="AB442" s="497"/>
      <c r="AC442" s="497">
        <v>1</v>
      </c>
      <c r="AD442" s="497"/>
      <c r="AE442" s="497"/>
      <c r="AF442" s="497"/>
      <c r="AG442" s="497">
        <v>5</v>
      </c>
      <c r="AH442" s="497"/>
      <c r="AI442" s="497"/>
      <c r="AJ442" s="497"/>
      <c r="AK442" s="497"/>
      <c r="AL442" s="497"/>
      <c r="AM442" s="497"/>
      <c r="AN442" s="497"/>
    </row>
    <row r="443" spans="1:40" ht="54" x14ac:dyDescent="0.35">
      <c r="A443" s="202">
        <v>390</v>
      </c>
      <c r="B443" s="472" t="s">
        <v>241</v>
      </c>
      <c r="C443" s="202"/>
      <c r="D443" s="472" t="s">
        <v>2139</v>
      </c>
      <c r="E443" s="202"/>
      <c r="F443" s="501" t="s">
        <v>2534</v>
      </c>
      <c r="G443" s="202">
        <v>1</v>
      </c>
      <c r="H443" s="497">
        <v>5</v>
      </c>
      <c r="I443" s="497">
        <v>1</v>
      </c>
      <c r="J443" s="497"/>
      <c r="K443" s="497"/>
      <c r="L443" s="497"/>
      <c r="M443" s="497"/>
      <c r="N443" s="497"/>
      <c r="O443" s="497"/>
      <c r="P443" s="497">
        <v>1</v>
      </c>
      <c r="Q443" s="497"/>
      <c r="R443" s="497"/>
      <c r="S443" s="497"/>
      <c r="T443" s="497"/>
      <c r="U443" s="497"/>
      <c r="V443" s="497"/>
      <c r="W443" s="497"/>
      <c r="X443" s="497"/>
      <c r="Y443" s="497"/>
      <c r="Z443" s="497"/>
      <c r="AA443" s="497">
        <v>1</v>
      </c>
      <c r="AB443" s="497"/>
      <c r="AC443" s="497">
        <v>1</v>
      </c>
      <c r="AD443" s="497"/>
      <c r="AE443" s="497"/>
      <c r="AF443" s="497">
        <v>5</v>
      </c>
      <c r="AG443" s="497">
        <v>10</v>
      </c>
      <c r="AH443" s="497">
        <v>5</v>
      </c>
      <c r="AI443" s="497"/>
      <c r="AJ443" s="497"/>
      <c r="AK443" s="497"/>
      <c r="AL443" s="497"/>
      <c r="AM443" s="497"/>
      <c r="AN443" s="497"/>
    </row>
    <row r="444" spans="1:40" ht="54" x14ac:dyDescent="0.35">
      <c r="A444" s="202">
        <v>391</v>
      </c>
      <c r="B444" s="472" t="s">
        <v>241</v>
      </c>
      <c r="C444" s="202"/>
      <c r="D444" s="472" t="s">
        <v>2139</v>
      </c>
      <c r="E444" s="202"/>
      <c r="F444" s="501" t="s">
        <v>2535</v>
      </c>
      <c r="G444" s="202">
        <v>1</v>
      </c>
      <c r="H444" s="497">
        <v>5</v>
      </c>
      <c r="I444" s="497">
        <v>1</v>
      </c>
      <c r="J444" s="497"/>
      <c r="K444" s="497"/>
      <c r="L444" s="497"/>
      <c r="M444" s="497"/>
      <c r="N444" s="497"/>
      <c r="O444" s="497"/>
      <c r="P444" s="497"/>
      <c r="Q444" s="497">
        <v>2</v>
      </c>
      <c r="R444" s="497"/>
      <c r="S444" s="497"/>
      <c r="T444" s="497"/>
      <c r="U444" s="497"/>
      <c r="V444" s="497"/>
      <c r="W444" s="497"/>
      <c r="X444" s="497"/>
      <c r="Y444" s="497"/>
      <c r="Z444" s="497"/>
      <c r="AA444" s="497"/>
      <c r="AB444" s="497"/>
      <c r="AC444" s="497">
        <v>1</v>
      </c>
      <c r="AD444" s="497"/>
      <c r="AE444" s="497"/>
      <c r="AF444" s="497">
        <v>5</v>
      </c>
      <c r="AG444" s="497">
        <v>10</v>
      </c>
      <c r="AH444" s="497">
        <v>2</v>
      </c>
      <c r="AI444" s="497"/>
      <c r="AJ444" s="497"/>
      <c r="AK444" s="497"/>
      <c r="AL444" s="497"/>
      <c r="AM444" s="497"/>
      <c r="AN444" s="497"/>
    </row>
    <row r="445" spans="1:40" ht="54" x14ac:dyDescent="0.35">
      <c r="A445" s="202">
        <v>392</v>
      </c>
      <c r="B445" s="472" t="s">
        <v>241</v>
      </c>
      <c r="C445" s="202"/>
      <c r="D445" s="472" t="s">
        <v>2139</v>
      </c>
      <c r="E445" s="202"/>
      <c r="F445" s="501" t="s">
        <v>2536</v>
      </c>
      <c r="G445" s="202">
        <v>1</v>
      </c>
      <c r="H445" s="497">
        <v>5</v>
      </c>
      <c r="I445" s="497">
        <v>1</v>
      </c>
      <c r="J445" s="497"/>
      <c r="K445" s="497"/>
      <c r="L445" s="497"/>
      <c r="M445" s="497"/>
      <c r="N445" s="497"/>
      <c r="O445" s="497"/>
      <c r="P445" s="497"/>
      <c r="Q445" s="497">
        <v>2</v>
      </c>
      <c r="R445" s="497"/>
      <c r="S445" s="497"/>
      <c r="T445" s="497"/>
      <c r="U445" s="497"/>
      <c r="V445" s="497"/>
      <c r="W445" s="497"/>
      <c r="X445" s="497"/>
      <c r="Y445" s="497"/>
      <c r="Z445" s="497" t="s">
        <v>545</v>
      </c>
      <c r="AA445" s="497"/>
      <c r="AB445" s="497"/>
      <c r="AC445" s="497">
        <v>1</v>
      </c>
      <c r="AD445" s="497"/>
      <c r="AE445" s="497"/>
      <c r="AF445" s="497">
        <v>5</v>
      </c>
      <c r="AG445" s="497">
        <v>10</v>
      </c>
      <c r="AH445" s="497">
        <v>2</v>
      </c>
      <c r="AI445" s="497"/>
      <c r="AJ445" s="497"/>
      <c r="AK445" s="497"/>
      <c r="AL445" s="497"/>
      <c r="AM445" s="497"/>
      <c r="AN445" s="497"/>
    </row>
    <row r="446" spans="1:40" ht="54" x14ac:dyDescent="0.35">
      <c r="A446" s="202">
        <v>393</v>
      </c>
      <c r="B446" s="472" t="s">
        <v>241</v>
      </c>
      <c r="C446" s="202"/>
      <c r="D446" s="472" t="s">
        <v>2139</v>
      </c>
      <c r="E446" s="202"/>
      <c r="F446" s="501" t="s">
        <v>2537</v>
      </c>
      <c r="G446" s="202">
        <v>1</v>
      </c>
      <c r="H446" s="497">
        <v>5</v>
      </c>
      <c r="I446" s="497">
        <v>1</v>
      </c>
      <c r="J446" s="497"/>
      <c r="K446" s="497"/>
      <c r="L446" s="497"/>
      <c r="M446" s="497"/>
      <c r="N446" s="497"/>
      <c r="O446" s="497"/>
      <c r="P446" s="497"/>
      <c r="Q446" s="497">
        <v>2</v>
      </c>
      <c r="R446" s="497"/>
      <c r="S446" s="497"/>
      <c r="T446" s="497"/>
      <c r="U446" s="497"/>
      <c r="V446" s="497"/>
      <c r="W446" s="497"/>
      <c r="X446" s="497"/>
      <c r="Y446" s="497"/>
      <c r="Z446" s="497"/>
      <c r="AA446" s="497"/>
      <c r="AB446" s="497"/>
      <c r="AC446" s="497">
        <v>1</v>
      </c>
      <c r="AD446" s="497"/>
      <c r="AE446" s="497"/>
      <c r="AF446" s="497">
        <v>5</v>
      </c>
      <c r="AG446" s="497">
        <v>10</v>
      </c>
      <c r="AH446" s="497">
        <v>2</v>
      </c>
      <c r="AI446" s="497"/>
      <c r="AJ446" s="497"/>
      <c r="AK446" s="497"/>
      <c r="AL446" s="497"/>
      <c r="AM446" s="497"/>
      <c r="AN446" s="497"/>
    </row>
    <row r="447" spans="1:40" ht="54" x14ac:dyDescent="0.35">
      <c r="A447" s="202">
        <v>394</v>
      </c>
      <c r="B447" s="472" t="s">
        <v>241</v>
      </c>
      <c r="C447" s="472" t="s">
        <v>2021</v>
      </c>
      <c r="D447" s="472" t="s">
        <v>2139</v>
      </c>
      <c r="E447" s="472" t="s">
        <v>2022</v>
      </c>
      <c r="F447" s="472" t="s">
        <v>2023</v>
      </c>
      <c r="G447" s="472"/>
      <c r="H447" s="284">
        <v>10</v>
      </c>
      <c r="I447" s="284">
        <v>1</v>
      </c>
      <c r="J447" s="284"/>
      <c r="K447" s="284">
        <v>1</v>
      </c>
      <c r="L447" s="284"/>
      <c r="M447" s="284"/>
      <c r="N447" s="284"/>
      <c r="O447" s="284">
        <v>1</v>
      </c>
      <c r="P447" s="284">
        <v>2</v>
      </c>
      <c r="Q447" s="284">
        <v>1</v>
      </c>
      <c r="R447" s="284"/>
      <c r="S447" s="284">
        <v>1</v>
      </c>
      <c r="T447" s="284"/>
      <c r="U447" s="284"/>
      <c r="V447" s="284"/>
      <c r="W447" s="284">
        <v>1</v>
      </c>
      <c r="X447" s="284"/>
      <c r="Y447" s="284"/>
      <c r="Z447" s="284"/>
      <c r="AA447" s="284"/>
      <c r="AB447" s="284"/>
      <c r="AC447" s="284">
        <v>1</v>
      </c>
      <c r="AD447" s="284"/>
      <c r="AE447" s="284">
        <v>2</v>
      </c>
      <c r="AF447" s="284">
        <v>5</v>
      </c>
      <c r="AG447" s="284">
        <v>5</v>
      </c>
      <c r="AH447" s="284">
        <v>1</v>
      </c>
      <c r="AI447" s="284"/>
      <c r="AJ447" s="284"/>
      <c r="AK447" s="284"/>
      <c r="AL447" s="284"/>
      <c r="AM447" s="284"/>
      <c r="AN447" s="284"/>
    </row>
    <row r="448" spans="1:40" ht="72" x14ac:dyDescent="0.35">
      <c r="A448" s="202">
        <v>395</v>
      </c>
      <c r="B448" s="472" t="s">
        <v>241</v>
      </c>
      <c r="C448" s="472" t="s">
        <v>2024</v>
      </c>
      <c r="D448" s="472" t="s">
        <v>2139</v>
      </c>
      <c r="E448" s="472" t="s">
        <v>2025</v>
      </c>
      <c r="F448" s="472" t="s">
        <v>2026</v>
      </c>
      <c r="G448" s="472"/>
      <c r="H448" s="284">
        <v>14</v>
      </c>
      <c r="I448" s="284">
        <v>2</v>
      </c>
      <c r="J448" s="284"/>
      <c r="K448" s="284"/>
      <c r="L448" s="284"/>
      <c r="M448" s="284"/>
      <c r="N448" s="284"/>
      <c r="O448" s="284">
        <v>2</v>
      </c>
      <c r="P448" s="284">
        <v>2</v>
      </c>
      <c r="Q448" s="284">
        <v>2</v>
      </c>
      <c r="R448" s="284"/>
      <c r="S448" s="284">
        <v>2</v>
      </c>
      <c r="T448" s="284"/>
      <c r="U448" s="284"/>
      <c r="V448" s="284"/>
      <c r="W448" s="284">
        <v>2</v>
      </c>
      <c r="X448" s="284"/>
      <c r="Y448" s="284"/>
      <c r="Z448" s="284"/>
      <c r="AA448" s="284">
        <v>1</v>
      </c>
      <c r="AB448" s="284"/>
      <c r="AC448" s="284">
        <v>1</v>
      </c>
      <c r="AD448" s="284"/>
      <c r="AE448" s="284">
        <v>1</v>
      </c>
      <c r="AF448" s="284">
        <v>7</v>
      </c>
      <c r="AG448" s="284">
        <v>10</v>
      </c>
      <c r="AH448" s="284">
        <v>3</v>
      </c>
      <c r="AI448" s="284"/>
      <c r="AJ448" s="284"/>
      <c r="AK448" s="284"/>
      <c r="AL448" s="284"/>
      <c r="AM448" s="284"/>
      <c r="AN448" s="284"/>
    </row>
    <row r="449" spans="1:40" ht="90" x14ac:dyDescent="0.35">
      <c r="A449" s="202">
        <v>396</v>
      </c>
      <c r="B449" s="472" t="s">
        <v>241</v>
      </c>
      <c r="C449" s="472" t="s">
        <v>2027</v>
      </c>
      <c r="D449" s="472" t="s">
        <v>2139</v>
      </c>
      <c r="E449" s="472" t="s">
        <v>2028</v>
      </c>
      <c r="F449" s="472" t="s">
        <v>2029</v>
      </c>
      <c r="G449" s="472"/>
      <c r="H449" s="284">
        <v>10</v>
      </c>
      <c r="I449" s="284">
        <v>1</v>
      </c>
      <c r="J449" s="284"/>
      <c r="K449" s="284"/>
      <c r="L449" s="284"/>
      <c r="M449" s="284"/>
      <c r="N449" s="284"/>
      <c r="O449" s="284">
        <v>2</v>
      </c>
      <c r="P449" s="284">
        <v>2</v>
      </c>
      <c r="Q449" s="284">
        <v>2</v>
      </c>
      <c r="R449" s="284"/>
      <c r="S449" s="284">
        <v>2</v>
      </c>
      <c r="T449" s="284"/>
      <c r="U449" s="284"/>
      <c r="V449" s="284"/>
      <c r="W449" s="284">
        <v>2</v>
      </c>
      <c r="X449" s="284">
        <v>1</v>
      </c>
      <c r="Y449" s="284"/>
      <c r="Z449" s="284"/>
      <c r="AA449" s="284">
        <v>1</v>
      </c>
      <c r="AB449" s="284"/>
      <c r="AC449" s="284">
        <v>1</v>
      </c>
      <c r="AD449" s="284"/>
      <c r="AE449" s="284">
        <v>1</v>
      </c>
      <c r="AF449" s="284">
        <v>7</v>
      </c>
      <c r="AG449" s="284">
        <v>10</v>
      </c>
      <c r="AH449" s="284">
        <v>3</v>
      </c>
      <c r="AI449" s="284">
        <v>2</v>
      </c>
      <c r="AJ449" s="284"/>
      <c r="AK449" s="284"/>
      <c r="AL449" s="284"/>
      <c r="AM449" s="284"/>
      <c r="AN449" s="284"/>
    </row>
    <row r="450" spans="1:40" ht="54" x14ac:dyDescent="0.35">
      <c r="A450" s="202">
        <v>397</v>
      </c>
      <c r="B450" s="472" t="s">
        <v>241</v>
      </c>
      <c r="C450" s="472" t="s">
        <v>241</v>
      </c>
      <c r="D450" s="472" t="s">
        <v>2139</v>
      </c>
      <c r="E450" s="472" t="s">
        <v>2030</v>
      </c>
      <c r="F450" s="472" t="s">
        <v>2031</v>
      </c>
      <c r="G450" s="472"/>
      <c r="H450" s="281">
        <v>5</v>
      </c>
      <c r="I450" s="281">
        <v>1</v>
      </c>
      <c r="J450" s="281"/>
      <c r="K450" s="281"/>
      <c r="L450" s="281"/>
      <c r="M450" s="281"/>
      <c r="N450" s="281"/>
      <c r="O450" s="281">
        <v>1</v>
      </c>
      <c r="P450" s="281">
        <v>2</v>
      </c>
      <c r="Q450" s="281">
        <v>1</v>
      </c>
      <c r="R450" s="281"/>
      <c r="S450" s="281">
        <v>1</v>
      </c>
      <c r="T450" s="281"/>
      <c r="U450" s="281"/>
      <c r="V450" s="281"/>
      <c r="W450" s="281">
        <v>1</v>
      </c>
      <c r="X450" s="281"/>
      <c r="Y450" s="281"/>
      <c r="Z450" s="281"/>
      <c r="AA450" s="281"/>
      <c r="AB450" s="281"/>
      <c r="AC450" s="281">
        <v>1</v>
      </c>
      <c r="AD450" s="281"/>
      <c r="AE450" s="281"/>
      <c r="AF450" s="281">
        <v>5</v>
      </c>
      <c r="AG450" s="281">
        <v>5</v>
      </c>
      <c r="AH450" s="281">
        <v>1</v>
      </c>
      <c r="AI450" s="281"/>
      <c r="AJ450" s="281"/>
      <c r="AK450" s="281"/>
      <c r="AL450" s="281"/>
      <c r="AM450" s="281"/>
      <c r="AN450" s="281"/>
    </row>
    <row r="451" spans="1:40" ht="54" x14ac:dyDescent="0.35">
      <c r="A451" s="202">
        <v>398</v>
      </c>
      <c r="B451" s="472" t="s">
        <v>241</v>
      </c>
      <c r="C451" s="472" t="s">
        <v>241</v>
      </c>
      <c r="D451" s="472" t="s">
        <v>2139</v>
      </c>
      <c r="E451" s="472" t="s">
        <v>2032</v>
      </c>
      <c r="F451" s="472" t="s">
        <v>2033</v>
      </c>
      <c r="G451" s="472"/>
      <c r="H451" s="281">
        <v>10</v>
      </c>
      <c r="I451" s="281">
        <v>1</v>
      </c>
      <c r="J451" s="281"/>
      <c r="K451" s="281"/>
      <c r="L451" s="281"/>
      <c r="M451" s="281"/>
      <c r="N451" s="281"/>
      <c r="O451" s="281">
        <v>1</v>
      </c>
      <c r="P451" s="281">
        <v>2</v>
      </c>
      <c r="Q451" s="281">
        <v>1</v>
      </c>
      <c r="R451" s="281"/>
      <c r="S451" s="281">
        <v>1</v>
      </c>
      <c r="T451" s="281"/>
      <c r="U451" s="281"/>
      <c r="V451" s="281"/>
      <c r="W451" s="281">
        <v>1</v>
      </c>
      <c r="X451" s="281"/>
      <c r="Y451" s="281"/>
      <c r="Z451" s="281"/>
      <c r="AA451" s="281"/>
      <c r="AB451" s="281"/>
      <c r="AC451" s="281">
        <v>1</v>
      </c>
      <c r="AD451" s="281"/>
      <c r="AE451" s="281"/>
      <c r="AF451" s="281">
        <v>5</v>
      </c>
      <c r="AG451" s="281">
        <v>5</v>
      </c>
      <c r="AH451" s="281">
        <v>1</v>
      </c>
      <c r="AI451" s="281"/>
      <c r="AJ451" s="281"/>
      <c r="AK451" s="281"/>
      <c r="AL451" s="281"/>
      <c r="AM451" s="281"/>
      <c r="AN451" s="281"/>
    </row>
    <row r="452" spans="1:40" ht="54" x14ac:dyDescent="0.35">
      <c r="A452" s="202">
        <v>399</v>
      </c>
      <c r="B452" s="472" t="s">
        <v>241</v>
      </c>
      <c r="C452" s="472" t="s">
        <v>241</v>
      </c>
      <c r="D452" s="472" t="s">
        <v>2139</v>
      </c>
      <c r="E452" s="472" t="s">
        <v>2034</v>
      </c>
      <c r="F452" s="472" t="s">
        <v>2035</v>
      </c>
      <c r="G452" s="472"/>
      <c r="H452" s="281">
        <v>10</v>
      </c>
      <c r="I452" s="281">
        <v>1</v>
      </c>
      <c r="J452" s="281"/>
      <c r="K452" s="281"/>
      <c r="L452" s="281"/>
      <c r="M452" s="281"/>
      <c r="N452" s="281"/>
      <c r="O452" s="281">
        <v>1</v>
      </c>
      <c r="P452" s="281">
        <v>2</v>
      </c>
      <c r="Q452" s="281">
        <v>1</v>
      </c>
      <c r="R452" s="281"/>
      <c r="S452" s="281">
        <v>1</v>
      </c>
      <c r="T452" s="281"/>
      <c r="U452" s="281"/>
      <c r="V452" s="281"/>
      <c r="W452" s="281">
        <v>1</v>
      </c>
      <c r="X452" s="281"/>
      <c r="Y452" s="281"/>
      <c r="Z452" s="281"/>
      <c r="AA452" s="281"/>
      <c r="AB452" s="281"/>
      <c r="AC452" s="281">
        <v>1</v>
      </c>
      <c r="AD452" s="281"/>
      <c r="AE452" s="281"/>
      <c r="AF452" s="281">
        <v>5</v>
      </c>
      <c r="AG452" s="281">
        <v>5</v>
      </c>
      <c r="AH452" s="281">
        <v>1</v>
      </c>
      <c r="AI452" s="281"/>
      <c r="AJ452" s="281"/>
      <c r="AK452" s="281"/>
      <c r="AL452" s="281"/>
      <c r="AM452" s="281"/>
      <c r="AN452" s="281"/>
    </row>
    <row r="453" spans="1:40" ht="18" x14ac:dyDescent="0.25">
      <c r="A453" s="200" t="s">
        <v>137</v>
      </c>
      <c r="B453" s="198"/>
      <c r="C453" s="198"/>
      <c r="D453" s="198"/>
      <c r="E453" s="198"/>
      <c r="F453" s="198"/>
      <c r="G453" s="200">
        <f>SUM(G435:G452)</f>
        <v>12</v>
      </c>
      <c r="H453" s="200">
        <f t="shared" ref="H453:AN453" si="55">SUM(H435:H452)</f>
        <v>120</v>
      </c>
      <c r="I453" s="200">
        <f t="shared" si="55"/>
        <v>19</v>
      </c>
      <c r="J453" s="200">
        <f t="shared" si="55"/>
        <v>0</v>
      </c>
      <c r="K453" s="200">
        <f t="shared" si="55"/>
        <v>1</v>
      </c>
      <c r="L453" s="200">
        <f t="shared" si="55"/>
        <v>0</v>
      </c>
      <c r="M453" s="200">
        <f t="shared" si="55"/>
        <v>0</v>
      </c>
      <c r="N453" s="200">
        <f t="shared" si="55"/>
        <v>0</v>
      </c>
      <c r="O453" s="200">
        <f t="shared" si="55"/>
        <v>10</v>
      </c>
      <c r="P453" s="200">
        <f t="shared" si="55"/>
        <v>23</v>
      </c>
      <c r="Q453" s="200">
        <f t="shared" si="55"/>
        <v>14</v>
      </c>
      <c r="R453" s="200">
        <f t="shared" si="55"/>
        <v>0</v>
      </c>
      <c r="S453" s="200">
        <f t="shared" si="55"/>
        <v>8</v>
      </c>
      <c r="T453" s="200">
        <f t="shared" si="55"/>
        <v>0</v>
      </c>
      <c r="U453" s="200">
        <f t="shared" si="55"/>
        <v>0</v>
      </c>
      <c r="V453" s="200">
        <f t="shared" si="55"/>
        <v>0</v>
      </c>
      <c r="W453" s="200">
        <f t="shared" si="55"/>
        <v>12</v>
      </c>
      <c r="X453" s="200">
        <f t="shared" si="55"/>
        <v>1</v>
      </c>
      <c r="Y453" s="200">
        <f t="shared" si="55"/>
        <v>0</v>
      </c>
      <c r="Z453" s="200">
        <f t="shared" si="55"/>
        <v>0</v>
      </c>
      <c r="AA453" s="200">
        <f t="shared" si="55"/>
        <v>3</v>
      </c>
      <c r="AB453" s="200">
        <f t="shared" si="55"/>
        <v>0</v>
      </c>
      <c r="AC453" s="200">
        <f t="shared" si="55"/>
        <v>17</v>
      </c>
      <c r="AD453" s="200">
        <f t="shared" si="55"/>
        <v>0</v>
      </c>
      <c r="AE453" s="200">
        <f t="shared" si="55"/>
        <v>5</v>
      </c>
      <c r="AF453" s="200">
        <f t="shared" si="55"/>
        <v>56</v>
      </c>
      <c r="AG453" s="200">
        <f t="shared" si="55"/>
        <v>140</v>
      </c>
      <c r="AH453" s="200">
        <f t="shared" si="55"/>
        <v>59</v>
      </c>
      <c r="AI453" s="200">
        <f t="shared" si="55"/>
        <v>2</v>
      </c>
      <c r="AJ453" s="200">
        <f t="shared" si="55"/>
        <v>0</v>
      </c>
      <c r="AK453" s="200">
        <f t="shared" si="55"/>
        <v>0</v>
      </c>
      <c r="AL453" s="200">
        <f t="shared" si="55"/>
        <v>0</v>
      </c>
      <c r="AM453" s="200">
        <f t="shared" si="55"/>
        <v>0</v>
      </c>
      <c r="AN453" s="200">
        <f t="shared" si="55"/>
        <v>0</v>
      </c>
    </row>
    <row r="454" spans="1:40" ht="18" x14ac:dyDescent="0.25">
      <c r="A454" s="502" t="s">
        <v>2554</v>
      </c>
      <c r="B454" s="478"/>
      <c r="C454" s="478"/>
      <c r="D454" s="478"/>
      <c r="E454" s="478"/>
      <c r="F454" s="478"/>
      <c r="G454" s="502"/>
      <c r="H454" s="502">
        <f t="shared" ref="H454:AN454" si="56">H447+H448+H449+H450+H451+H452</f>
        <v>59</v>
      </c>
      <c r="I454" s="502">
        <f t="shared" si="56"/>
        <v>7</v>
      </c>
      <c r="J454" s="502">
        <f t="shared" si="56"/>
        <v>0</v>
      </c>
      <c r="K454" s="502">
        <f t="shared" si="56"/>
        <v>1</v>
      </c>
      <c r="L454" s="502">
        <f t="shared" si="56"/>
        <v>0</v>
      </c>
      <c r="M454" s="502">
        <f t="shared" si="56"/>
        <v>0</v>
      </c>
      <c r="N454" s="502">
        <f t="shared" si="56"/>
        <v>0</v>
      </c>
      <c r="O454" s="502">
        <f t="shared" si="56"/>
        <v>8</v>
      </c>
      <c r="P454" s="502">
        <f t="shared" si="56"/>
        <v>12</v>
      </c>
      <c r="Q454" s="502">
        <f t="shared" si="56"/>
        <v>8</v>
      </c>
      <c r="R454" s="502">
        <f t="shared" si="56"/>
        <v>0</v>
      </c>
      <c r="S454" s="502">
        <f t="shared" si="56"/>
        <v>8</v>
      </c>
      <c r="T454" s="502">
        <f t="shared" si="56"/>
        <v>0</v>
      </c>
      <c r="U454" s="502">
        <f t="shared" si="56"/>
        <v>0</v>
      </c>
      <c r="V454" s="502">
        <f t="shared" si="56"/>
        <v>0</v>
      </c>
      <c r="W454" s="502">
        <f t="shared" si="56"/>
        <v>8</v>
      </c>
      <c r="X454" s="502">
        <f t="shared" si="56"/>
        <v>1</v>
      </c>
      <c r="Y454" s="502">
        <f t="shared" si="56"/>
        <v>0</v>
      </c>
      <c r="Z454" s="502">
        <f t="shared" si="56"/>
        <v>0</v>
      </c>
      <c r="AA454" s="502">
        <f t="shared" si="56"/>
        <v>2</v>
      </c>
      <c r="AB454" s="502">
        <f t="shared" si="56"/>
        <v>0</v>
      </c>
      <c r="AC454" s="502">
        <f t="shared" si="56"/>
        <v>6</v>
      </c>
      <c r="AD454" s="502">
        <f t="shared" si="56"/>
        <v>0</v>
      </c>
      <c r="AE454" s="502">
        <f t="shared" si="56"/>
        <v>4</v>
      </c>
      <c r="AF454" s="502">
        <f t="shared" si="56"/>
        <v>34</v>
      </c>
      <c r="AG454" s="502">
        <f t="shared" si="56"/>
        <v>40</v>
      </c>
      <c r="AH454" s="502">
        <f t="shared" si="56"/>
        <v>10</v>
      </c>
      <c r="AI454" s="502">
        <f t="shared" si="56"/>
        <v>2</v>
      </c>
      <c r="AJ454" s="502">
        <f t="shared" si="56"/>
        <v>0</v>
      </c>
      <c r="AK454" s="502">
        <f t="shared" si="56"/>
        <v>0</v>
      </c>
      <c r="AL454" s="502">
        <f t="shared" si="56"/>
        <v>0</v>
      </c>
      <c r="AM454" s="502">
        <f t="shared" si="56"/>
        <v>0</v>
      </c>
      <c r="AN454" s="502">
        <f t="shared" si="56"/>
        <v>0</v>
      </c>
    </row>
    <row r="455" spans="1:40" ht="108" x14ac:dyDescent="0.25">
      <c r="A455" s="202">
        <v>400</v>
      </c>
      <c r="B455" s="472" t="s">
        <v>242</v>
      </c>
      <c r="C455" s="202"/>
      <c r="D455" s="472" t="s">
        <v>2140</v>
      </c>
      <c r="E455" s="202"/>
      <c r="F455" s="202" t="s">
        <v>2539</v>
      </c>
      <c r="G455" s="479">
        <v>1</v>
      </c>
      <c r="H455" s="202">
        <v>3</v>
      </c>
      <c r="I455" s="202">
        <v>1</v>
      </c>
      <c r="J455" s="202"/>
      <c r="K455" s="202"/>
      <c r="L455" s="202"/>
      <c r="M455" s="202"/>
      <c r="N455" s="202"/>
      <c r="O455" s="202">
        <v>1</v>
      </c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  <c r="AG455" s="202">
        <v>5</v>
      </c>
      <c r="AH455" s="202">
        <v>1</v>
      </c>
      <c r="AI455" s="202"/>
      <c r="AJ455" s="202"/>
      <c r="AK455" s="202"/>
      <c r="AL455" s="202"/>
      <c r="AM455" s="202"/>
      <c r="AN455" s="202"/>
    </row>
    <row r="456" spans="1:40" ht="72" x14ac:dyDescent="0.25">
      <c r="A456" s="202">
        <v>401</v>
      </c>
      <c r="B456" s="472" t="s">
        <v>242</v>
      </c>
      <c r="C456" s="202"/>
      <c r="D456" s="472" t="s">
        <v>2140</v>
      </c>
      <c r="E456" s="202"/>
      <c r="F456" s="202" t="s">
        <v>2540</v>
      </c>
      <c r="G456" s="479">
        <v>1</v>
      </c>
      <c r="H456" s="202">
        <v>8</v>
      </c>
      <c r="I456" s="202">
        <v>1</v>
      </c>
      <c r="J456" s="202"/>
      <c r="K456" s="202"/>
      <c r="L456" s="202"/>
      <c r="M456" s="202"/>
      <c r="N456" s="202"/>
      <c r="O456" s="202">
        <v>2</v>
      </c>
      <c r="P456" s="202">
        <v>1</v>
      </c>
      <c r="Q456" s="202"/>
      <c r="R456" s="202"/>
      <c r="S456" s="202"/>
      <c r="T456" s="202"/>
      <c r="U456" s="202"/>
      <c r="V456" s="202"/>
      <c r="W456" s="202"/>
      <c r="X456" s="202"/>
      <c r="Y456" s="202"/>
      <c r="Z456" s="202"/>
      <c r="AA456" s="202"/>
      <c r="AB456" s="202"/>
      <c r="AC456" s="202">
        <v>1</v>
      </c>
      <c r="AD456" s="202"/>
      <c r="AE456" s="202"/>
      <c r="AF456" s="202"/>
      <c r="AG456" s="202">
        <v>8</v>
      </c>
      <c r="AH456" s="202">
        <v>2</v>
      </c>
      <c r="AI456" s="202"/>
      <c r="AJ456" s="202"/>
      <c r="AK456" s="202"/>
      <c r="AL456" s="202"/>
      <c r="AM456" s="202"/>
      <c r="AN456" s="202"/>
    </row>
    <row r="457" spans="1:40" ht="90" x14ac:dyDescent="0.25">
      <c r="A457" s="202">
        <v>402</v>
      </c>
      <c r="B457" s="472" t="s">
        <v>242</v>
      </c>
      <c r="C457" s="202"/>
      <c r="D457" s="472" t="s">
        <v>2140</v>
      </c>
      <c r="E457" s="202"/>
      <c r="F457" s="202" t="s">
        <v>2541</v>
      </c>
      <c r="G457" s="479">
        <v>1</v>
      </c>
      <c r="H457" s="202">
        <v>5</v>
      </c>
      <c r="I457" s="202">
        <v>1</v>
      </c>
      <c r="J457" s="202"/>
      <c r="K457" s="202"/>
      <c r="L457" s="202"/>
      <c r="M457" s="202"/>
      <c r="N457" s="202"/>
      <c r="O457" s="202">
        <v>14</v>
      </c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>
        <v>1</v>
      </c>
      <c r="AD457" s="202"/>
      <c r="AE457" s="202"/>
      <c r="AF457" s="202"/>
      <c r="AG457" s="202">
        <v>5</v>
      </c>
      <c r="AH457" s="202">
        <v>2</v>
      </c>
      <c r="AI457" s="202"/>
      <c r="AJ457" s="202"/>
      <c r="AK457" s="202"/>
      <c r="AL457" s="202"/>
      <c r="AM457" s="202"/>
      <c r="AN457" s="202"/>
    </row>
    <row r="458" spans="1:40" ht="108" x14ac:dyDescent="0.25">
      <c r="A458" s="202">
        <v>403</v>
      </c>
      <c r="B458" s="472" t="s">
        <v>242</v>
      </c>
      <c r="C458" s="202"/>
      <c r="D458" s="472" t="s">
        <v>2140</v>
      </c>
      <c r="E458" s="202"/>
      <c r="F458" s="202" t="s">
        <v>2542</v>
      </c>
      <c r="G458" s="479">
        <v>1</v>
      </c>
      <c r="H458" s="202">
        <v>5</v>
      </c>
      <c r="I458" s="202">
        <v>1</v>
      </c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  <c r="AG458" s="202">
        <v>5</v>
      </c>
      <c r="AH458" s="202">
        <v>1</v>
      </c>
      <c r="AI458" s="202"/>
      <c r="AJ458" s="202"/>
      <c r="AK458" s="202"/>
      <c r="AL458" s="202"/>
      <c r="AM458" s="202"/>
      <c r="AN458" s="202"/>
    </row>
    <row r="459" spans="1:40" ht="72" x14ac:dyDescent="0.25">
      <c r="A459" s="202">
        <v>404</v>
      </c>
      <c r="B459" s="472" t="s">
        <v>242</v>
      </c>
      <c r="C459" s="202"/>
      <c r="D459" s="472" t="s">
        <v>2140</v>
      </c>
      <c r="E459" s="202"/>
      <c r="F459" s="202" t="s">
        <v>2543</v>
      </c>
      <c r="G459" s="479">
        <v>1</v>
      </c>
      <c r="H459" s="202">
        <v>2</v>
      </c>
      <c r="I459" s="202">
        <v>1</v>
      </c>
      <c r="J459" s="202"/>
      <c r="K459" s="202"/>
      <c r="L459" s="202"/>
      <c r="M459" s="202"/>
      <c r="N459" s="202"/>
      <c r="O459" s="202">
        <v>1</v>
      </c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>
        <v>4</v>
      </c>
      <c r="AG459" s="202">
        <v>2</v>
      </c>
      <c r="AH459" s="202">
        <v>1</v>
      </c>
      <c r="AI459" s="202"/>
      <c r="AJ459" s="202"/>
      <c r="AK459" s="202"/>
      <c r="AL459" s="202"/>
      <c r="AM459" s="202"/>
      <c r="AN459" s="202"/>
    </row>
    <row r="460" spans="1:40" ht="90" x14ac:dyDescent="0.25">
      <c r="A460" s="202">
        <v>405</v>
      </c>
      <c r="B460" s="472" t="s">
        <v>242</v>
      </c>
      <c r="C460" s="202"/>
      <c r="D460" s="472" t="s">
        <v>2140</v>
      </c>
      <c r="E460" s="202"/>
      <c r="F460" s="202" t="s">
        <v>2544</v>
      </c>
      <c r="G460" s="479">
        <v>1</v>
      </c>
      <c r="H460" s="202">
        <v>2</v>
      </c>
      <c r="I460" s="202">
        <v>1</v>
      </c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  <c r="AA460" s="202"/>
      <c r="AB460" s="202"/>
      <c r="AC460" s="202"/>
      <c r="AD460" s="202"/>
      <c r="AE460" s="202"/>
      <c r="AF460" s="202"/>
      <c r="AG460" s="202">
        <v>2</v>
      </c>
      <c r="AH460" s="202">
        <v>1</v>
      </c>
      <c r="AI460" s="202"/>
      <c r="AJ460" s="202"/>
      <c r="AK460" s="202"/>
      <c r="AL460" s="202"/>
      <c r="AM460" s="202"/>
      <c r="AN460" s="202"/>
    </row>
    <row r="461" spans="1:40" ht="90" x14ac:dyDescent="0.25">
      <c r="A461" s="202">
        <v>406</v>
      </c>
      <c r="B461" s="472" t="s">
        <v>242</v>
      </c>
      <c r="C461" s="202"/>
      <c r="D461" s="472" t="s">
        <v>2140</v>
      </c>
      <c r="E461" s="202"/>
      <c r="F461" s="202" t="s">
        <v>2545</v>
      </c>
      <c r="G461" s="479">
        <v>1</v>
      </c>
      <c r="H461" s="202">
        <v>2</v>
      </c>
      <c r="I461" s="202">
        <v>1</v>
      </c>
      <c r="J461" s="202"/>
      <c r="K461" s="202"/>
      <c r="L461" s="202"/>
      <c r="M461" s="202"/>
      <c r="N461" s="202"/>
      <c r="O461" s="202">
        <v>1</v>
      </c>
      <c r="P461" s="202"/>
      <c r="Q461" s="202"/>
      <c r="R461" s="202"/>
      <c r="S461" s="202"/>
      <c r="T461" s="202"/>
      <c r="U461" s="202"/>
      <c r="V461" s="202"/>
      <c r="W461" s="202"/>
      <c r="X461" s="202"/>
      <c r="Y461" s="202"/>
      <c r="Z461" s="202"/>
      <c r="AA461" s="202"/>
      <c r="AB461" s="202"/>
      <c r="AC461" s="202"/>
      <c r="AD461" s="202"/>
      <c r="AE461" s="202"/>
      <c r="AF461" s="202"/>
      <c r="AG461" s="202">
        <v>2</v>
      </c>
      <c r="AH461" s="202">
        <v>1</v>
      </c>
      <c r="AI461" s="202"/>
      <c r="AJ461" s="202"/>
      <c r="AK461" s="202"/>
      <c r="AL461" s="202"/>
      <c r="AM461" s="202"/>
      <c r="AN461" s="202"/>
    </row>
    <row r="462" spans="1:40" ht="108" x14ac:dyDescent="0.25">
      <c r="A462" s="202">
        <v>407</v>
      </c>
      <c r="B462" s="472" t="s">
        <v>242</v>
      </c>
      <c r="C462" s="202"/>
      <c r="D462" s="472" t="s">
        <v>2140</v>
      </c>
      <c r="E462" s="202"/>
      <c r="F462" s="202" t="s">
        <v>2546</v>
      </c>
      <c r="G462" s="479">
        <v>1</v>
      </c>
      <c r="H462" s="202">
        <v>2</v>
      </c>
      <c r="I462" s="202">
        <v>1</v>
      </c>
      <c r="J462" s="202"/>
      <c r="K462" s="202"/>
      <c r="L462" s="202"/>
      <c r="M462" s="202"/>
      <c r="N462" s="202"/>
      <c r="O462" s="202">
        <v>1</v>
      </c>
      <c r="P462" s="202"/>
      <c r="Q462" s="202"/>
      <c r="R462" s="202"/>
      <c r="S462" s="202"/>
      <c r="T462" s="202"/>
      <c r="U462" s="202"/>
      <c r="V462" s="202"/>
      <c r="W462" s="202"/>
      <c r="X462" s="202"/>
      <c r="Y462" s="202"/>
      <c r="Z462" s="202"/>
      <c r="AA462" s="202"/>
      <c r="AB462" s="202"/>
      <c r="AC462" s="202"/>
      <c r="AD462" s="202"/>
      <c r="AE462" s="202"/>
      <c r="AF462" s="202"/>
      <c r="AG462" s="202">
        <v>2</v>
      </c>
      <c r="AH462" s="202">
        <v>1</v>
      </c>
      <c r="AI462" s="202"/>
      <c r="AJ462" s="202"/>
      <c r="AK462" s="202"/>
      <c r="AL462" s="202"/>
      <c r="AM462" s="202"/>
      <c r="AN462" s="202"/>
    </row>
    <row r="463" spans="1:40" ht="108" x14ac:dyDescent="0.25">
      <c r="A463" s="202">
        <v>408</v>
      </c>
      <c r="B463" s="472" t="s">
        <v>242</v>
      </c>
      <c r="C463" s="202"/>
      <c r="D463" s="472" t="s">
        <v>2140</v>
      </c>
      <c r="E463" s="202"/>
      <c r="F463" s="202" t="s">
        <v>2547</v>
      </c>
      <c r="G463" s="479">
        <v>1</v>
      </c>
      <c r="H463" s="202">
        <v>4</v>
      </c>
      <c r="I463" s="202">
        <v>1</v>
      </c>
      <c r="J463" s="202"/>
      <c r="K463" s="202"/>
      <c r="L463" s="202"/>
      <c r="M463" s="202"/>
      <c r="N463" s="202"/>
      <c r="O463" s="202">
        <v>1</v>
      </c>
      <c r="P463" s="202"/>
      <c r="Q463" s="202"/>
      <c r="R463" s="202"/>
      <c r="S463" s="202"/>
      <c r="T463" s="202"/>
      <c r="U463" s="202"/>
      <c r="V463" s="202"/>
      <c r="W463" s="202"/>
      <c r="X463" s="202"/>
      <c r="Y463" s="202"/>
      <c r="Z463" s="202"/>
      <c r="AA463" s="202"/>
      <c r="AB463" s="202"/>
      <c r="AC463" s="202"/>
      <c r="AD463" s="202"/>
      <c r="AE463" s="202"/>
      <c r="AF463" s="202"/>
      <c r="AG463" s="202">
        <v>4</v>
      </c>
      <c r="AH463" s="202">
        <v>1</v>
      </c>
      <c r="AI463" s="202"/>
      <c r="AJ463" s="202"/>
      <c r="AK463" s="202"/>
      <c r="AL463" s="202"/>
      <c r="AM463" s="202"/>
      <c r="AN463" s="202"/>
    </row>
    <row r="464" spans="1:40" ht="108" x14ac:dyDescent="0.25">
      <c r="A464" s="202">
        <v>409</v>
      </c>
      <c r="B464" s="472" t="s">
        <v>242</v>
      </c>
      <c r="C464" s="202"/>
      <c r="D464" s="472" t="s">
        <v>2140</v>
      </c>
      <c r="E464" s="202"/>
      <c r="F464" s="202" t="s">
        <v>2548</v>
      </c>
      <c r="G464" s="479">
        <v>1</v>
      </c>
      <c r="H464" s="202">
        <v>2</v>
      </c>
      <c r="I464" s="202">
        <v>1</v>
      </c>
      <c r="J464" s="202"/>
      <c r="K464" s="202"/>
      <c r="L464" s="202"/>
      <c r="M464" s="202"/>
      <c r="N464" s="202"/>
      <c r="O464" s="202"/>
      <c r="P464" s="202"/>
      <c r="Q464" s="202"/>
      <c r="R464" s="202"/>
      <c r="S464" s="202"/>
      <c r="T464" s="202"/>
      <c r="U464" s="202"/>
      <c r="V464" s="202"/>
      <c r="W464" s="202"/>
      <c r="X464" s="202"/>
      <c r="Y464" s="202"/>
      <c r="Z464" s="202"/>
      <c r="AA464" s="202"/>
      <c r="AB464" s="202"/>
      <c r="AC464" s="202"/>
      <c r="AD464" s="202"/>
      <c r="AE464" s="202"/>
      <c r="AF464" s="202"/>
      <c r="AG464" s="202">
        <v>2</v>
      </c>
      <c r="AH464" s="202">
        <v>1</v>
      </c>
      <c r="AI464" s="202"/>
      <c r="AJ464" s="202"/>
      <c r="AK464" s="202"/>
      <c r="AL464" s="202"/>
      <c r="AM464" s="202"/>
      <c r="AN464" s="202"/>
    </row>
    <row r="465" spans="1:40" ht="90" x14ac:dyDescent="0.25">
      <c r="A465" s="202">
        <v>410</v>
      </c>
      <c r="B465" s="472" t="s">
        <v>242</v>
      </c>
      <c r="C465" s="202"/>
      <c r="D465" s="472" t="s">
        <v>2140</v>
      </c>
      <c r="E465" s="202"/>
      <c r="F465" s="202" t="s">
        <v>2549</v>
      </c>
      <c r="G465" s="479">
        <v>1</v>
      </c>
      <c r="H465" s="202">
        <v>5</v>
      </c>
      <c r="I465" s="202">
        <v>1</v>
      </c>
      <c r="J465" s="202"/>
      <c r="K465" s="202"/>
      <c r="L465" s="202"/>
      <c r="M465" s="202"/>
      <c r="N465" s="202"/>
      <c r="O465" s="202">
        <v>1</v>
      </c>
      <c r="P465" s="202">
        <v>1</v>
      </c>
      <c r="Q465" s="202"/>
      <c r="R465" s="202"/>
      <c r="S465" s="202"/>
      <c r="T465" s="202"/>
      <c r="U465" s="202"/>
      <c r="V465" s="202"/>
      <c r="W465" s="202"/>
      <c r="X465" s="202"/>
      <c r="Y465" s="202"/>
      <c r="Z465" s="202"/>
      <c r="AA465" s="202"/>
      <c r="AB465" s="202"/>
      <c r="AC465" s="202">
        <v>1</v>
      </c>
      <c r="AD465" s="202"/>
      <c r="AE465" s="202"/>
      <c r="AF465" s="202"/>
      <c r="AG465" s="202">
        <v>5</v>
      </c>
      <c r="AH465" s="202">
        <v>2</v>
      </c>
      <c r="AI465" s="202"/>
      <c r="AJ465" s="202"/>
      <c r="AK465" s="202"/>
      <c r="AL465" s="202"/>
      <c r="AM465" s="202"/>
      <c r="AN465" s="202"/>
    </row>
    <row r="466" spans="1:40" ht="108" x14ac:dyDescent="0.25">
      <c r="A466" s="202">
        <v>411</v>
      </c>
      <c r="B466" s="472" t="s">
        <v>242</v>
      </c>
      <c r="C466" s="202"/>
      <c r="D466" s="472" t="s">
        <v>2140</v>
      </c>
      <c r="E466" s="202"/>
      <c r="F466" s="202" t="s">
        <v>2550</v>
      </c>
      <c r="G466" s="479">
        <v>1</v>
      </c>
      <c r="H466" s="202">
        <v>2</v>
      </c>
      <c r="I466" s="202">
        <v>1</v>
      </c>
      <c r="J466" s="202"/>
      <c r="K466" s="202"/>
      <c r="L466" s="202"/>
      <c r="M466" s="202"/>
      <c r="N466" s="202"/>
      <c r="O466" s="202"/>
      <c r="P466" s="202"/>
      <c r="Q466" s="202"/>
      <c r="R466" s="202"/>
      <c r="S466" s="202"/>
      <c r="T466" s="202"/>
      <c r="U466" s="202"/>
      <c r="V466" s="202"/>
      <c r="W466" s="202"/>
      <c r="X466" s="202"/>
      <c r="Y466" s="202"/>
      <c r="Z466" s="202"/>
      <c r="AA466" s="202"/>
      <c r="AB466" s="202"/>
      <c r="AC466" s="202"/>
      <c r="AD466" s="202"/>
      <c r="AE466" s="202"/>
      <c r="AF466" s="202"/>
      <c r="AG466" s="202">
        <v>2</v>
      </c>
      <c r="AH466" s="202">
        <v>1</v>
      </c>
      <c r="AI466" s="202"/>
      <c r="AJ466" s="202"/>
      <c r="AK466" s="202"/>
      <c r="AL466" s="202"/>
      <c r="AM466" s="202"/>
      <c r="AN466" s="202"/>
    </row>
    <row r="467" spans="1:40" ht="54" x14ac:dyDescent="0.25">
      <c r="A467" s="202">
        <v>412</v>
      </c>
      <c r="B467" s="472" t="s">
        <v>242</v>
      </c>
      <c r="C467" s="472" t="s">
        <v>2036</v>
      </c>
      <c r="D467" s="472" t="s">
        <v>2140</v>
      </c>
      <c r="E467" s="472" t="s">
        <v>2037</v>
      </c>
      <c r="F467" s="472" t="s">
        <v>2038</v>
      </c>
      <c r="G467" s="472"/>
      <c r="H467" s="202">
        <v>4</v>
      </c>
      <c r="I467" s="202">
        <v>1</v>
      </c>
      <c r="J467" s="202"/>
      <c r="K467" s="202"/>
      <c r="L467" s="202"/>
      <c r="M467" s="202">
        <v>1</v>
      </c>
      <c r="N467" s="202"/>
      <c r="O467" s="202">
        <v>1</v>
      </c>
      <c r="P467" s="202">
        <v>2</v>
      </c>
      <c r="Q467" s="202">
        <v>1</v>
      </c>
      <c r="R467" s="202"/>
      <c r="S467" s="202">
        <v>1</v>
      </c>
      <c r="T467" s="202"/>
      <c r="U467" s="202"/>
      <c r="V467" s="202">
        <v>1</v>
      </c>
      <c r="W467" s="202"/>
      <c r="X467" s="202"/>
      <c r="Y467" s="202"/>
      <c r="Z467" s="202"/>
      <c r="AA467" s="202"/>
      <c r="AB467" s="202"/>
      <c r="AC467" s="202">
        <v>1</v>
      </c>
      <c r="AD467" s="202"/>
      <c r="AE467" s="202"/>
      <c r="AF467" s="202">
        <v>5</v>
      </c>
      <c r="AG467" s="202">
        <v>5</v>
      </c>
      <c r="AH467" s="202">
        <v>1</v>
      </c>
      <c r="AI467" s="202"/>
      <c r="AJ467" s="202"/>
      <c r="AK467" s="202"/>
      <c r="AL467" s="202"/>
      <c r="AM467" s="202"/>
      <c r="AN467" s="202"/>
    </row>
    <row r="468" spans="1:40" ht="54" x14ac:dyDescent="0.25">
      <c r="A468" s="202">
        <v>413</v>
      </c>
      <c r="B468" s="472" t="s">
        <v>242</v>
      </c>
      <c r="C468" s="472" t="s">
        <v>2039</v>
      </c>
      <c r="D468" s="472" t="s">
        <v>2140</v>
      </c>
      <c r="E468" s="472" t="s">
        <v>2040</v>
      </c>
      <c r="F468" s="472" t="s">
        <v>2041</v>
      </c>
      <c r="G468" s="472"/>
      <c r="H468" s="202">
        <v>6</v>
      </c>
      <c r="I468" s="202">
        <v>1</v>
      </c>
      <c r="J468" s="202"/>
      <c r="K468" s="202"/>
      <c r="L468" s="202"/>
      <c r="M468" s="202">
        <v>2</v>
      </c>
      <c r="N468" s="202"/>
      <c r="O468" s="202">
        <v>2</v>
      </c>
      <c r="P468" s="202">
        <v>2</v>
      </c>
      <c r="Q468" s="202">
        <v>2</v>
      </c>
      <c r="R468" s="202"/>
      <c r="S468" s="202">
        <v>2</v>
      </c>
      <c r="T468" s="202"/>
      <c r="U468" s="202"/>
      <c r="V468" s="202">
        <v>2</v>
      </c>
      <c r="W468" s="202"/>
      <c r="X468" s="202"/>
      <c r="Y468" s="202"/>
      <c r="Z468" s="202"/>
      <c r="AA468" s="202"/>
      <c r="AB468" s="202"/>
      <c r="AC468" s="202">
        <v>1</v>
      </c>
      <c r="AD468" s="202"/>
      <c r="AE468" s="202">
        <v>1</v>
      </c>
      <c r="AF468" s="202">
        <v>7</v>
      </c>
      <c r="AG468" s="202">
        <v>10</v>
      </c>
      <c r="AH468" s="202">
        <v>3</v>
      </c>
      <c r="AI468" s="202"/>
      <c r="AJ468" s="202"/>
      <c r="AK468" s="202"/>
      <c r="AL468" s="202"/>
      <c r="AM468" s="202"/>
      <c r="AN468" s="202"/>
    </row>
    <row r="469" spans="1:40" ht="54" x14ac:dyDescent="0.25">
      <c r="A469" s="202">
        <v>414</v>
      </c>
      <c r="B469" s="472" t="s">
        <v>242</v>
      </c>
      <c r="C469" s="472" t="s">
        <v>2116</v>
      </c>
      <c r="D469" s="472" t="s">
        <v>2140</v>
      </c>
      <c r="E469" s="202" t="s">
        <v>2170</v>
      </c>
      <c r="F469" s="472" t="s">
        <v>2117</v>
      </c>
      <c r="G469" s="472"/>
      <c r="H469" s="202">
        <v>5</v>
      </c>
      <c r="I469" s="202">
        <v>1</v>
      </c>
      <c r="J469" s="202"/>
      <c r="K469" s="202"/>
      <c r="L469" s="202"/>
      <c r="M469" s="202">
        <v>2</v>
      </c>
      <c r="N469" s="202"/>
      <c r="O469" s="202">
        <v>2</v>
      </c>
      <c r="P469" s="321">
        <v>2</v>
      </c>
      <c r="Q469" s="202">
        <v>2</v>
      </c>
      <c r="R469" s="202"/>
      <c r="S469" s="202">
        <v>2</v>
      </c>
      <c r="T469" s="202"/>
      <c r="U469" s="202"/>
      <c r="V469" s="202">
        <v>2</v>
      </c>
      <c r="W469" s="202"/>
      <c r="X469" s="202"/>
      <c r="Y469" s="202"/>
      <c r="Z469" s="202"/>
      <c r="AA469" s="202"/>
      <c r="AB469" s="202"/>
      <c r="AC469" s="202">
        <v>1</v>
      </c>
      <c r="AD469" s="202"/>
      <c r="AE469" s="202">
        <v>1</v>
      </c>
      <c r="AF469" s="202">
        <v>7</v>
      </c>
      <c r="AG469" s="202">
        <v>10</v>
      </c>
      <c r="AH469" s="202">
        <v>3</v>
      </c>
      <c r="AI469" s="202"/>
      <c r="AJ469" s="202"/>
      <c r="AK469" s="202"/>
      <c r="AL469" s="202"/>
      <c r="AM469" s="202"/>
      <c r="AN469" s="202"/>
    </row>
    <row r="470" spans="1:40" ht="54" x14ac:dyDescent="0.25">
      <c r="A470" s="202">
        <v>415</v>
      </c>
      <c r="B470" s="472" t="s">
        <v>242</v>
      </c>
      <c r="C470" s="206" t="s">
        <v>2042</v>
      </c>
      <c r="D470" s="472" t="s">
        <v>2140</v>
      </c>
      <c r="E470" s="472" t="s">
        <v>2043</v>
      </c>
      <c r="F470" s="472" t="s">
        <v>2044</v>
      </c>
      <c r="G470" s="472"/>
      <c r="H470" s="232">
        <v>8</v>
      </c>
      <c r="I470" s="202">
        <v>1</v>
      </c>
      <c r="J470" s="232"/>
      <c r="K470" s="232"/>
      <c r="L470" s="232"/>
      <c r="M470" s="232">
        <v>3</v>
      </c>
      <c r="N470" s="232"/>
      <c r="O470" s="232">
        <v>3</v>
      </c>
      <c r="P470" s="232">
        <v>4</v>
      </c>
      <c r="Q470" s="232">
        <v>3</v>
      </c>
      <c r="R470" s="232"/>
      <c r="S470" s="232">
        <v>3</v>
      </c>
      <c r="T470" s="232"/>
      <c r="U470" s="232"/>
      <c r="V470" s="232">
        <v>3</v>
      </c>
      <c r="W470" s="232"/>
      <c r="X470" s="232"/>
      <c r="Y470" s="232"/>
      <c r="Z470" s="232"/>
      <c r="AA470" s="232"/>
      <c r="AB470" s="232"/>
      <c r="AC470" s="232">
        <v>2</v>
      </c>
      <c r="AD470" s="232"/>
      <c r="AE470" s="232">
        <v>1</v>
      </c>
      <c r="AF470" s="232">
        <v>12</v>
      </c>
      <c r="AG470" s="232">
        <v>15</v>
      </c>
      <c r="AH470" s="232">
        <v>4</v>
      </c>
      <c r="AI470" s="232"/>
      <c r="AJ470" s="232"/>
      <c r="AK470" s="232"/>
      <c r="AL470" s="232"/>
      <c r="AM470" s="232"/>
      <c r="AN470" s="232"/>
    </row>
    <row r="471" spans="1:40" ht="54" x14ac:dyDescent="0.25">
      <c r="A471" s="202">
        <v>416</v>
      </c>
      <c r="B471" s="472" t="s">
        <v>242</v>
      </c>
      <c r="C471" s="472" t="s">
        <v>2045</v>
      </c>
      <c r="D471" s="472" t="s">
        <v>2140</v>
      </c>
      <c r="E471" s="472" t="s">
        <v>2046</v>
      </c>
      <c r="F471" s="472" t="s">
        <v>2047</v>
      </c>
      <c r="G471" s="472"/>
      <c r="H471" s="232">
        <v>6</v>
      </c>
      <c r="I471" s="202">
        <v>1</v>
      </c>
      <c r="J471" s="232"/>
      <c r="K471" s="232"/>
      <c r="L471" s="232"/>
      <c r="M471" s="232">
        <v>1</v>
      </c>
      <c r="N471" s="232"/>
      <c r="O471" s="232">
        <v>1</v>
      </c>
      <c r="P471" s="232">
        <v>2</v>
      </c>
      <c r="Q471" s="232">
        <v>1</v>
      </c>
      <c r="R471" s="232"/>
      <c r="S471" s="232">
        <v>1</v>
      </c>
      <c r="T471" s="232"/>
      <c r="U471" s="232"/>
      <c r="V471" s="232"/>
      <c r="W471" s="232">
        <v>1</v>
      </c>
      <c r="X471" s="232"/>
      <c r="Y471" s="232"/>
      <c r="Z471" s="232"/>
      <c r="AA471" s="232"/>
      <c r="AB471" s="232"/>
      <c r="AC471" s="232">
        <v>1</v>
      </c>
      <c r="AD471" s="232"/>
      <c r="AE471" s="232"/>
      <c r="AF471" s="232">
        <v>5</v>
      </c>
      <c r="AG471" s="232">
        <v>5</v>
      </c>
      <c r="AH471" s="232">
        <v>1</v>
      </c>
      <c r="AI471" s="232"/>
      <c r="AJ471" s="232"/>
      <c r="AK471" s="232"/>
      <c r="AL471" s="232"/>
      <c r="AM471" s="232"/>
      <c r="AN471" s="232"/>
    </row>
    <row r="472" spans="1:40" ht="54" x14ac:dyDescent="0.25">
      <c r="A472" s="202">
        <v>417</v>
      </c>
      <c r="B472" s="472" t="s">
        <v>242</v>
      </c>
      <c r="C472" s="472" t="s">
        <v>2048</v>
      </c>
      <c r="D472" s="472" t="s">
        <v>2140</v>
      </c>
      <c r="E472" s="472" t="s">
        <v>2049</v>
      </c>
      <c r="F472" s="472" t="s">
        <v>2050</v>
      </c>
      <c r="G472" s="472"/>
      <c r="H472" s="232">
        <v>6</v>
      </c>
      <c r="I472" s="202">
        <v>1</v>
      </c>
      <c r="J472" s="232"/>
      <c r="K472" s="232"/>
      <c r="L472" s="232"/>
      <c r="M472" s="232">
        <v>1</v>
      </c>
      <c r="N472" s="232"/>
      <c r="O472" s="232">
        <v>1</v>
      </c>
      <c r="P472" s="232">
        <v>2</v>
      </c>
      <c r="Q472" s="232">
        <v>1</v>
      </c>
      <c r="R472" s="232"/>
      <c r="S472" s="232">
        <v>1</v>
      </c>
      <c r="T472" s="232"/>
      <c r="U472" s="232"/>
      <c r="V472" s="232">
        <v>1</v>
      </c>
      <c r="W472" s="232"/>
      <c r="X472" s="232"/>
      <c r="Y472" s="232"/>
      <c r="Z472" s="232"/>
      <c r="AA472" s="232"/>
      <c r="AB472" s="232"/>
      <c r="AC472" s="232">
        <v>1</v>
      </c>
      <c r="AD472" s="232"/>
      <c r="AE472" s="232"/>
      <c r="AF472" s="232">
        <v>5</v>
      </c>
      <c r="AG472" s="232">
        <v>5</v>
      </c>
      <c r="AH472" s="232">
        <v>1</v>
      </c>
      <c r="AI472" s="232"/>
      <c r="AJ472" s="232"/>
      <c r="AK472" s="232"/>
      <c r="AL472" s="232"/>
      <c r="AM472" s="232"/>
      <c r="AN472" s="232"/>
    </row>
    <row r="473" spans="1:40" ht="54" x14ac:dyDescent="0.25">
      <c r="A473" s="202">
        <v>418</v>
      </c>
      <c r="B473" s="472" t="s">
        <v>242</v>
      </c>
      <c r="C473" s="472" t="s">
        <v>2051</v>
      </c>
      <c r="D473" s="472" t="s">
        <v>2140</v>
      </c>
      <c r="E473" s="472" t="s">
        <v>2052</v>
      </c>
      <c r="F473" s="472" t="s">
        <v>2053</v>
      </c>
      <c r="G473" s="472"/>
      <c r="H473" s="232">
        <v>5</v>
      </c>
      <c r="I473" s="202">
        <v>1</v>
      </c>
      <c r="J473" s="232"/>
      <c r="K473" s="232"/>
      <c r="L473" s="232"/>
      <c r="M473" s="232">
        <v>2</v>
      </c>
      <c r="N473" s="232"/>
      <c r="O473" s="232">
        <v>2</v>
      </c>
      <c r="P473" s="232">
        <v>2</v>
      </c>
      <c r="Q473" s="232">
        <v>2</v>
      </c>
      <c r="R473" s="232"/>
      <c r="S473" s="232">
        <v>2</v>
      </c>
      <c r="T473" s="232"/>
      <c r="U473" s="232"/>
      <c r="V473" s="232">
        <v>2</v>
      </c>
      <c r="W473" s="232"/>
      <c r="X473" s="232"/>
      <c r="Y473" s="232"/>
      <c r="Z473" s="232"/>
      <c r="AA473" s="232"/>
      <c r="AB473" s="232"/>
      <c r="AC473" s="232">
        <v>1</v>
      </c>
      <c r="AD473" s="232"/>
      <c r="AE473" s="232">
        <v>1</v>
      </c>
      <c r="AF473" s="232">
        <v>7</v>
      </c>
      <c r="AG473" s="232">
        <v>10</v>
      </c>
      <c r="AH473" s="232">
        <v>3</v>
      </c>
      <c r="AI473" s="232"/>
      <c r="AJ473" s="232"/>
      <c r="AK473" s="232"/>
      <c r="AL473" s="232"/>
      <c r="AM473" s="232"/>
      <c r="AN473" s="232"/>
    </row>
    <row r="474" spans="1:40" ht="54" x14ac:dyDescent="0.25">
      <c r="A474" s="202">
        <v>419</v>
      </c>
      <c r="B474" s="472" t="s">
        <v>242</v>
      </c>
      <c r="C474" s="197" t="s">
        <v>2036</v>
      </c>
      <c r="D474" s="472" t="s">
        <v>2140</v>
      </c>
      <c r="E474" s="202" t="s">
        <v>2054</v>
      </c>
      <c r="F474" s="197" t="s">
        <v>2055</v>
      </c>
      <c r="G474" s="197"/>
      <c r="H474" s="202">
        <v>4</v>
      </c>
      <c r="I474" s="202">
        <v>1</v>
      </c>
      <c r="J474" s="202"/>
      <c r="K474" s="202"/>
      <c r="L474" s="202"/>
      <c r="M474" s="202">
        <v>1</v>
      </c>
      <c r="N474" s="202"/>
      <c r="O474" s="202">
        <v>2</v>
      </c>
      <c r="P474" s="321">
        <v>2</v>
      </c>
      <c r="Q474" s="202">
        <v>2</v>
      </c>
      <c r="R474" s="202"/>
      <c r="S474" s="202">
        <v>2</v>
      </c>
      <c r="T474" s="202"/>
      <c r="U474" s="202"/>
      <c r="V474" s="202">
        <v>1</v>
      </c>
      <c r="W474" s="202">
        <v>1</v>
      </c>
      <c r="X474" s="202"/>
      <c r="Y474" s="202"/>
      <c r="Z474" s="202"/>
      <c r="AA474" s="202"/>
      <c r="AB474" s="202"/>
      <c r="AC474" s="202">
        <v>1</v>
      </c>
      <c r="AD474" s="202"/>
      <c r="AE474" s="202">
        <v>1</v>
      </c>
      <c r="AF474" s="202">
        <v>7</v>
      </c>
      <c r="AG474" s="202">
        <v>10</v>
      </c>
      <c r="AH474" s="202">
        <v>3</v>
      </c>
      <c r="AI474" s="202"/>
      <c r="AJ474" s="202"/>
      <c r="AK474" s="202"/>
      <c r="AL474" s="202"/>
      <c r="AM474" s="202"/>
      <c r="AN474" s="202"/>
    </row>
    <row r="475" spans="1:40" ht="54" x14ac:dyDescent="0.25">
      <c r="A475" s="202">
        <v>420</v>
      </c>
      <c r="B475" s="472" t="s">
        <v>242</v>
      </c>
      <c r="C475" s="472" t="s">
        <v>2045</v>
      </c>
      <c r="D475" s="472" t="s">
        <v>2140</v>
      </c>
      <c r="E475" s="472" t="s">
        <v>2056</v>
      </c>
      <c r="F475" s="472" t="s">
        <v>2057</v>
      </c>
      <c r="G475" s="472"/>
      <c r="H475" s="202">
        <v>5</v>
      </c>
      <c r="I475" s="202">
        <v>1</v>
      </c>
      <c r="J475" s="202"/>
      <c r="K475" s="202"/>
      <c r="L475" s="202"/>
      <c r="M475" s="202">
        <v>1</v>
      </c>
      <c r="N475" s="202"/>
      <c r="O475" s="202">
        <v>1</v>
      </c>
      <c r="P475" s="202">
        <v>2</v>
      </c>
      <c r="Q475" s="202">
        <v>1</v>
      </c>
      <c r="R475" s="202"/>
      <c r="S475" s="202">
        <v>1</v>
      </c>
      <c r="T475" s="202"/>
      <c r="U475" s="202"/>
      <c r="V475" s="202"/>
      <c r="W475" s="202">
        <v>1</v>
      </c>
      <c r="X475" s="202"/>
      <c r="Y475" s="202"/>
      <c r="Z475" s="202"/>
      <c r="AA475" s="202"/>
      <c r="AB475" s="202"/>
      <c r="AC475" s="202">
        <v>1</v>
      </c>
      <c r="AD475" s="202"/>
      <c r="AE475" s="202"/>
      <c r="AF475" s="202">
        <v>5</v>
      </c>
      <c r="AG475" s="202">
        <v>5</v>
      </c>
      <c r="AH475" s="202">
        <v>1</v>
      </c>
      <c r="AI475" s="202"/>
      <c r="AJ475" s="202"/>
      <c r="AK475" s="202"/>
      <c r="AL475" s="202"/>
      <c r="AM475" s="202"/>
      <c r="AN475" s="202"/>
    </row>
    <row r="476" spans="1:40" ht="54" x14ac:dyDescent="0.25">
      <c r="A476" s="202">
        <v>421</v>
      </c>
      <c r="B476" s="472" t="s">
        <v>242</v>
      </c>
      <c r="C476" s="472" t="s">
        <v>242</v>
      </c>
      <c r="D476" s="472" t="s">
        <v>2140</v>
      </c>
      <c r="E476" s="472" t="s">
        <v>2058</v>
      </c>
      <c r="F476" s="472" t="s">
        <v>2059</v>
      </c>
      <c r="G476" s="472"/>
      <c r="H476" s="202">
        <v>3</v>
      </c>
      <c r="I476" s="202">
        <v>1</v>
      </c>
      <c r="J476" s="202"/>
      <c r="K476" s="202"/>
      <c r="L476" s="202"/>
      <c r="M476" s="202">
        <v>1</v>
      </c>
      <c r="N476" s="202"/>
      <c r="O476" s="202">
        <v>1</v>
      </c>
      <c r="P476" s="202">
        <v>2</v>
      </c>
      <c r="Q476" s="202">
        <v>1</v>
      </c>
      <c r="R476" s="202"/>
      <c r="S476" s="202">
        <v>1</v>
      </c>
      <c r="T476" s="202"/>
      <c r="U476" s="202"/>
      <c r="V476" s="202">
        <v>1</v>
      </c>
      <c r="W476" s="202"/>
      <c r="X476" s="202"/>
      <c r="Y476" s="202"/>
      <c r="Z476" s="202"/>
      <c r="AA476" s="202"/>
      <c r="AB476" s="202"/>
      <c r="AC476" s="202">
        <v>1</v>
      </c>
      <c r="AD476" s="202"/>
      <c r="AE476" s="202"/>
      <c r="AF476" s="202">
        <v>5</v>
      </c>
      <c r="AG476" s="202">
        <v>5</v>
      </c>
      <c r="AH476" s="202">
        <v>1</v>
      </c>
      <c r="AI476" s="202"/>
      <c r="AJ476" s="202"/>
      <c r="AK476" s="202"/>
      <c r="AL476" s="202"/>
      <c r="AM476" s="202"/>
      <c r="AN476" s="202"/>
    </row>
    <row r="477" spans="1:40" ht="18" x14ac:dyDescent="0.25">
      <c r="A477" s="200" t="s">
        <v>137</v>
      </c>
      <c r="B477" s="198"/>
      <c r="C477" s="198"/>
      <c r="D477" s="198"/>
      <c r="E477" s="198"/>
      <c r="F477" s="198"/>
      <c r="G477" s="200">
        <f>SUM(G455:G476)</f>
        <v>12</v>
      </c>
      <c r="H477" s="200">
        <f t="shared" ref="H477:AN477" si="57">SUM(H455:H476)</f>
        <v>94</v>
      </c>
      <c r="I477" s="200">
        <f t="shared" si="57"/>
        <v>22</v>
      </c>
      <c r="J477" s="200">
        <f t="shared" si="57"/>
        <v>0</v>
      </c>
      <c r="K477" s="200">
        <f t="shared" si="57"/>
        <v>0</v>
      </c>
      <c r="L477" s="200">
        <f t="shared" si="57"/>
        <v>0</v>
      </c>
      <c r="M477" s="200">
        <f t="shared" si="57"/>
        <v>15</v>
      </c>
      <c r="N477" s="200">
        <f t="shared" si="57"/>
        <v>0</v>
      </c>
      <c r="O477" s="200">
        <f t="shared" si="57"/>
        <v>38</v>
      </c>
      <c r="P477" s="200">
        <f t="shared" si="57"/>
        <v>24</v>
      </c>
      <c r="Q477" s="200">
        <f t="shared" si="57"/>
        <v>16</v>
      </c>
      <c r="R477" s="200">
        <f t="shared" si="57"/>
        <v>0</v>
      </c>
      <c r="S477" s="200">
        <f t="shared" si="57"/>
        <v>16</v>
      </c>
      <c r="T477" s="200">
        <f t="shared" si="57"/>
        <v>0</v>
      </c>
      <c r="U477" s="200">
        <f t="shared" si="57"/>
        <v>0</v>
      </c>
      <c r="V477" s="200">
        <f t="shared" si="57"/>
        <v>13</v>
      </c>
      <c r="W477" s="200">
        <f t="shared" si="57"/>
        <v>3</v>
      </c>
      <c r="X477" s="200">
        <f t="shared" si="57"/>
        <v>0</v>
      </c>
      <c r="Y477" s="200">
        <f t="shared" si="57"/>
        <v>0</v>
      </c>
      <c r="Z477" s="200">
        <f t="shared" si="57"/>
        <v>0</v>
      </c>
      <c r="AA477" s="200">
        <f t="shared" si="57"/>
        <v>0</v>
      </c>
      <c r="AB477" s="200">
        <f t="shared" si="57"/>
        <v>0</v>
      </c>
      <c r="AC477" s="200">
        <f t="shared" si="57"/>
        <v>14</v>
      </c>
      <c r="AD477" s="200">
        <f t="shared" si="57"/>
        <v>0</v>
      </c>
      <c r="AE477" s="200">
        <f t="shared" si="57"/>
        <v>5</v>
      </c>
      <c r="AF477" s="200">
        <f t="shared" si="57"/>
        <v>69</v>
      </c>
      <c r="AG477" s="200">
        <f t="shared" si="57"/>
        <v>124</v>
      </c>
      <c r="AH477" s="200">
        <f t="shared" si="57"/>
        <v>36</v>
      </c>
      <c r="AI477" s="200">
        <f t="shared" si="57"/>
        <v>0</v>
      </c>
      <c r="AJ477" s="200">
        <f t="shared" si="57"/>
        <v>0</v>
      </c>
      <c r="AK477" s="200">
        <f t="shared" si="57"/>
        <v>0</v>
      </c>
      <c r="AL477" s="200">
        <f t="shared" si="57"/>
        <v>0</v>
      </c>
      <c r="AM477" s="200">
        <f t="shared" si="57"/>
        <v>0</v>
      </c>
      <c r="AN477" s="200">
        <f t="shared" si="57"/>
        <v>0</v>
      </c>
    </row>
    <row r="478" spans="1:40" ht="18" x14ac:dyDescent="0.25">
      <c r="A478" s="502" t="s">
        <v>2554</v>
      </c>
      <c r="B478" s="478"/>
      <c r="C478" s="478"/>
      <c r="D478" s="478"/>
      <c r="E478" s="478"/>
      <c r="F478" s="478"/>
      <c r="G478" s="502"/>
      <c r="H478" s="502">
        <f t="shared" ref="H478:AN478" si="58">H467+H468+H469+H470+H471+H472+H473+H474+H475+H476</f>
        <v>52</v>
      </c>
      <c r="I478" s="502">
        <f t="shared" si="58"/>
        <v>10</v>
      </c>
      <c r="J478" s="502">
        <f t="shared" si="58"/>
        <v>0</v>
      </c>
      <c r="K478" s="502">
        <f t="shared" si="58"/>
        <v>0</v>
      </c>
      <c r="L478" s="502">
        <f t="shared" si="58"/>
        <v>0</v>
      </c>
      <c r="M478" s="502">
        <f t="shared" si="58"/>
        <v>15</v>
      </c>
      <c r="N478" s="502">
        <f t="shared" si="58"/>
        <v>0</v>
      </c>
      <c r="O478" s="502">
        <f t="shared" si="58"/>
        <v>16</v>
      </c>
      <c r="P478" s="502">
        <f t="shared" si="58"/>
        <v>22</v>
      </c>
      <c r="Q478" s="502">
        <f t="shared" si="58"/>
        <v>16</v>
      </c>
      <c r="R478" s="502">
        <f t="shared" si="58"/>
        <v>0</v>
      </c>
      <c r="S478" s="502">
        <f t="shared" si="58"/>
        <v>16</v>
      </c>
      <c r="T478" s="502">
        <f t="shared" si="58"/>
        <v>0</v>
      </c>
      <c r="U478" s="502">
        <f t="shared" si="58"/>
        <v>0</v>
      </c>
      <c r="V478" s="502">
        <f t="shared" si="58"/>
        <v>13</v>
      </c>
      <c r="W478" s="502">
        <f t="shared" si="58"/>
        <v>3</v>
      </c>
      <c r="X478" s="502">
        <f t="shared" si="58"/>
        <v>0</v>
      </c>
      <c r="Y478" s="502">
        <f t="shared" si="58"/>
        <v>0</v>
      </c>
      <c r="Z478" s="502">
        <f t="shared" si="58"/>
        <v>0</v>
      </c>
      <c r="AA478" s="502">
        <f t="shared" si="58"/>
        <v>0</v>
      </c>
      <c r="AB478" s="502">
        <f t="shared" si="58"/>
        <v>0</v>
      </c>
      <c r="AC478" s="502">
        <f t="shared" si="58"/>
        <v>11</v>
      </c>
      <c r="AD478" s="502">
        <f t="shared" si="58"/>
        <v>0</v>
      </c>
      <c r="AE478" s="502">
        <f t="shared" si="58"/>
        <v>5</v>
      </c>
      <c r="AF478" s="502">
        <f t="shared" si="58"/>
        <v>65</v>
      </c>
      <c r="AG478" s="502">
        <f t="shared" si="58"/>
        <v>80</v>
      </c>
      <c r="AH478" s="502">
        <f t="shared" si="58"/>
        <v>21</v>
      </c>
      <c r="AI478" s="502">
        <f t="shared" si="58"/>
        <v>0</v>
      </c>
      <c r="AJ478" s="502">
        <f t="shared" si="58"/>
        <v>0</v>
      </c>
      <c r="AK478" s="502">
        <f t="shared" si="58"/>
        <v>0</v>
      </c>
      <c r="AL478" s="502">
        <f t="shared" si="58"/>
        <v>0</v>
      </c>
      <c r="AM478" s="502">
        <f t="shared" si="58"/>
        <v>0</v>
      </c>
      <c r="AN478" s="502">
        <f t="shared" si="58"/>
        <v>0</v>
      </c>
    </row>
    <row r="479" spans="1:40" ht="54" x14ac:dyDescent="0.35">
      <c r="A479" s="202">
        <v>422</v>
      </c>
      <c r="B479" s="472" t="s">
        <v>243</v>
      </c>
      <c r="C479" s="202"/>
      <c r="D479" s="472" t="s">
        <v>2141</v>
      </c>
      <c r="E479" s="202"/>
      <c r="F479" s="282" t="s">
        <v>2551</v>
      </c>
      <c r="G479" s="479">
        <v>1</v>
      </c>
      <c r="H479" s="497">
        <v>3</v>
      </c>
      <c r="I479" s="497">
        <v>1</v>
      </c>
      <c r="J479" s="497"/>
      <c r="K479" s="497"/>
      <c r="L479" s="497"/>
      <c r="M479" s="497"/>
      <c r="N479" s="497"/>
      <c r="O479" s="497"/>
      <c r="P479" s="497">
        <v>1</v>
      </c>
      <c r="Q479" s="497"/>
      <c r="R479" s="497"/>
      <c r="S479" s="497"/>
      <c r="T479" s="497"/>
      <c r="U479" s="497"/>
      <c r="V479" s="497"/>
      <c r="W479" s="497"/>
      <c r="X479" s="497"/>
      <c r="Y479" s="497"/>
      <c r="Z479" s="497"/>
      <c r="AA479" s="497">
        <v>2</v>
      </c>
      <c r="AB479" s="497"/>
      <c r="AC479" s="497"/>
      <c r="AD479" s="497">
        <v>1</v>
      </c>
      <c r="AE479" s="497"/>
      <c r="AF479" s="497"/>
      <c r="AG479" s="497">
        <v>5</v>
      </c>
      <c r="AH479" s="497">
        <v>2</v>
      </c>
      <c r="AI479" s="497"/>
      <c r="AJ479" s="497"/>
      <c r="AK479" s="497"/>
      <c r="AL479" s="497"/>
      <c r="AM479" s="497"/>
      <c r="AN479" s="497"/>
    </row>
    <row r="480" spans="1:40" ht="54" x14ac:dyDescent="0.35">
      <c r="A480" s="202">
        <v>423</v>
      </c>
      <c r="B480" s="472" t="s">
        <v>243</v>
      </c>
      <c r="C480" s="202"/>
      <c r="D480" s="472" t="s">
        <v>2141</v>
      </c>
      <c r="E480" s="202"/>
      <c r="F480" s="482" t="s">
        <v>2552</v>
      </c>
      <c r="G480" s="479">
        <v>1</v>
      </c>
      <c r="H480" s="497">
        <v>3</v>
      </c>
      <c r="I480" s="497">
        <v>1</v>
      </c>
      <c r="J480" s="497"/>
      <c r="K480" s="497"/>
      <c r="L480" s="497"/>
      <c r="M480" s="497"/>
      <c r="N480" s="497"/>
      <c r="O480" s="497"/>
      <c r="P480" s="497">
        <v>1</v>
      </c>
      <c r="Q480" s="497"/>
      <c r="R480" s="497"/>
      <c r="S480" s="497"/>
      <c r="T480" s="497"/>
      <c r="U480" s="497"/>
      <c r="V480" s="497"/>
      <c r="W480" s="497"/>
      <c r="X480" s="497"/>
      <c r="Y480" s="497"/>
      <c r="Z480" s="497"/>
      <c r="AA480" s="497"/>
      <c r="AB480" s="497"/>
      <c r="AC480" s="497"/>
      <c r="AD480" s="497"/>
      <c r="AE480" s="497"/>
      <c r="AF480" s="497"/>
      <c r="AG480" s="497">
        <v>2</v>
      </c>
      <c r="AH480" s="497">
        <v>2</v>
      </c>
      <c r="AI480" s="497"/>
      <c r="AJ480" s="497"/>
      <c r="AK480" s="497"/>
      <c r="AL480" s="497"/>
      <c r="AM480" s="497"/>
      <c r="AN480" s="497"/>
    </row>
    <row r="481" spans="1:40" ht="54" x14ac:dyDescent="0.35">
      <c r="A481" s="472">
        <v>424</v>
      </c>
      <c r="B481" s="472" t="s">
        <v>243</v>
      </c>
      <c r="C481" s="472" t="s">
        <v>2060</v>
      </c>
      <c r="D481" s="472" t="s">
        <v>2141</v>
      </c>
      <c r="E481" s="472" t="s">
        <v>2061</v>
      </c>
      <c r="F481" s="472" t="s">
        <v>2062</v>
      </c>
      <c r="G481" s="472"/>
      <c r="H481" s="284">
        <v>6</v>
      </c>
      <c r="I481" s="284">
        <v>1</v>
      </c>
      <c r="J481" s="284"/>
      <c r="K481" s="284"/>
      <c r="L481" s="284"/>
      <c r="M481" s="284">
        <v>1</v>
      </c>
      <c r="N481" s="284"/>
      <c r="O481" s="284">
        <v>1</v>
      </c>
      <c r="P481" s="284">
        <v>2</v>
      </c>
      <c r="Q481" s="284"/>
      <c r="R481" s="284"/>
      <c r="S481" s="284"/>
      <c r="T481" s="284"/>
      <c r="U481" s="284"/>
      <c r="V481" s="284">
        <v>1</v>
      </c>
      <c r="W481" s="284"/>
      <c r="X481" s="284"/>
      <c r="Y481" s="284"/>
      <c r="Z481" s="284"/>
      <c r="AA481" s="284"/>
      <c r="AB481" s="284">
        <v>1</v>
      </c>
      <c r="AC481" s="284">
        <v>2</v>
      </c>
      <c r="AD481" s="284"/>
      <c r="AE481" s="284">
        <v>1</v>
      </c>
      <c r="AF481" s="284">
        <v>10</v>
      </c>
      <c r="AG481" s="284">
        <v>10</v>
      </c>
      <c r="AH481" s="284">
        <v>10</v>
      </c>
      <c r="AI481" s="284"/>
      <c r="AJ481" s="284"/>
      <c r="AK481" s="284"/>
      <c r="AL481" s="284"/>
      <c r="AM481" s="284"/>
      <c r="AN481" s="284"/>
    </row>
    <row r="482" spans="1:40" ht="18" x14ac:dyDescent="0.25">
      <c r="A482" s="200" t="s">
        <v>137</v>
      </c>
      <c r="B482" s="198"/>
      <c r="C482" s="198"/>
      <c r="D482" s="198"/>
      <c r="E482" s="198"/>
      <c r="F482" s="198"/>
      <c r="G482" s="200">
        <v>2</v>
      </c>
      <c r="H482" s="200">
        <f t="shared" ref="H482:AC482" si="59">SUM(H481:H481)</f>
        <v>6</v>
      </c>
      <c r="I482" s="200">
        <f t="shared" si="59"/>
        <v>1</v>
      </c>
      <c r="J482" s="200">
        <f t="shared" si="59"/>
        <v>0</v>
      </c>
      <c r="K482" s="200">
        <f t="shared" si="59"/>
        <v>0</v>
      </c>
      <c r="L482" s="200">
        <f t="shared" si="59"/>
        <v>0</v>
      </c>
      <c r="M482" s="200">
        <f t="shared" si="59"/>
        <v>1</v>
      </c>
      <c r="N482" s="200">
        <f t="shared" si="59"/>
        <v>0</v>
      </c>
      <c r="O482" s="200">
        <f t="shared" si="59"/>
        <v>1</v>
      </c>
      <c r="P482" s="200">
        <f t="shared" si="59"/>
        <v>2</v>
      </c>
      <c r="Q482" s="200">
        <f t="shared" si="59"/>
        <v>0</v>
      </c>
      <c r="R482" s="200">
        <f t="shared" si="59"/>
        <v>0</v>
      </c>
      <c r="S482" s="200">
        <f t="shared" si="59"/>
        <v>0</v>
      </c>
      <c r="T482" s="200">
        <f t="shared" si="59"/>
        <v>0</v>
      </c>
      <c r="U482" s="200">
        <f t="shared" si="59"/>
        <v>0</v>
      </c>
      <c r="V482" s="200">
        <f t="shared" si="59"/>
        <v>1</v>
      </c>
      <c r="W482" s="200">
        <f t="shared" si="59"/>
        <v>0</v>
      </c>
      <c r="X482" s="200">
        <f t="shared" si="59"/>
        <v>0</v>
      </c>
      <c r="Y482" s="200">
        <f t="shared" si="59"/>
        <v>0</v>
      </c>
      <c r="Z482" s="200">
        <f t="shared" si="59"/>
        <v>0</v>
      </c>
      <c r="AA482" s="200">
        <f t="shared" si="59"/>
        <v>0</v>
      </c>
      <c r="AB482" s="200">
        <f t="shared" si="59"/>
        <v>1</v>
      </c>
      <c r="AC482" s="200">
        <f t="shared" si="59"/>
        <v>2</v>
      </c>
      <c r="AD482" s="200">
        <f t="shared" ref="AD482" si="60">N482</f>
        <v>0</v>
      </c>
      <c r="AE482" s="200">
        <f t="shared" ref="AE482:AN482" si="61">SUM(AE481:AE481)</f>
        <v>1</v>
      </c>
      <c r="AF482" s="200">
        <f t="shared" si="61"/>
        <v>10</v>
      </c>
      <c r="AG482" s="200">
        <f t="shared" si="61"/>
        <v>10</v>
      </c>
      <c r="AH482" s="200">
        <f t="shared" si="61"/>
        <v>10</v>
      </c>
      <c r="AI482" s="200">
        <f t="shared" si="61"/>
        <v>0</v>
      </c>
      <c r="AJ482" s="200">
        <f t="shared" si="61"/>
        <v>0</v>
      </c>
      <c r="AK482" s="200">
        <f t="shared" si="61"/>
        <v>0</v>
      </c>
      <c r="AL482" s="200">
        <f t="shared" si="61"/>
        <v>0</v>
      </c>
      <c r="AM482" s="200">
        <f t="shared" si="61"/>
        <v>0</v>
      </c>
      <c r="AN482" s="200">
        <f t="shared" si="61"/>
        <v>0</v>
      </c>
    </row>
    <row r="483" spans="1:40" ht="18" x14ac:dyDescent="0.25">
      <c r="A483" s="502" t="s">
        <v>2554</v>
      </c>
      <c r="B483" s="478"/>
      <c r="C483" s="478"/>
      <c r="D483" s="478"/>
      <c r="E483" s="478"/>
      <c r="F483" s="478"/>
      <c r="G483" s="502">
        <f>G481</f>
        <v>0</v>
      </c>
      <c r="H483" s="502">
        <f t="shared" ref="H483:AN483" si="62">H481</f>
        <v>6</v>
      </c>
      <c r="I483" s="502">
        <f t="shared" si="62"/>
        <v>1</v>
      </c>
      <c r="J483" s="502">
        <f t="shared" si="62"/>
        <v>0</v>
      </c>
      <c r="K483" s="502">
        <f t="shared" si="62"/>
        <v>0</v>
      </c>
      <c r="L483" s="502">
        <f t="shared" si="62"/>
        <v>0</v>
      </c>
      <c r="M483" s="502">
        <f t="shared" si="62"/>
        <v>1</v>
      </c>
      <c r="N483" s="502">
        <f t="shared" si="62"/>
        <v>0</v>
      </c>
      <c r="O483" s="502">
        <f t="shared" si="62"/>
        <v>1</v>
      </c>
      <c r="P483" s="502">
        <f t="shared" si="62"/>
        <v>2</v>
      </c>
      <c r="Q483" s="502">
        <f t="shared" si="62"/>
        <v>0</v>
      </c>
      <c r="R483" s="502">
        <f t="shared" si="62"/>
        <v>0</v>
      </c>
      <c r="S483" s="502">
        <f t="shared" si="62"/>
        <v>0</v>
      </c>
      <c r="T483" s="502">
        <f t="shared" si="62"/>
        <v>0</v>
      </c>
      <c r="U483" s="502">
        <f t="shared" si="62"/>
        <v>0</v>
      </c>
      <c r="V483" s="502">
        <f t="shared" si="62"/>
        <v>1</v>
      </c>
      <c r="W483" s="502">
        <f t="shared" si="62"/>
        <v>0</v>
      </c>
      <c r="X483" s="502">
        <f t="shared" si="62"/>
        <v>0</v>
      </c>
      <c r="Y483" s="502">
        <f t="shared" si="62"/>
        <v>0</v>
      </c>
      <c r="Z483" s="502">
        <f t="shared" si="62"/>
        <v>0</v>
      </c>
      <c r="AA483" s="502">
        <f t="shared" si="62"/>
        <v>0</v>
      </c>
      <c r="AB483" s="502">
        <f t="shared" si="62"/>
        <v>1</v>
      </c>
      <c r="AC483" s="502">
        <f t="shared" si="62"/>
        <v>2</v>
      </c>
      <c r="AD483" s="502">
        <f t="shared" si="62"/>
        <v>0</v>
      </c>
      <c r="AE483" s="502">
        <f t="shared" si="62"/>
        <v>1</v>
      </c>
      <c r="AF483" s="502">
        <f t="shared" si="62"/>
        <v>10</v>
      </c>
      <c r="AG483" s="502">
        <f t="shared" si="62"/>
        <v>10</v>
      </c>
      <c r="AH483" s="502">
        <f t="shared" si="62"/>
        <v>10</v>
      </c>
      <c r="AI483" s="502">
        <f t="shared" si="62"/>
        <v>0</v>
      </c>
      <c r="AJ483" s="502">
        <f t="shared" si="62"/>
        <v>0</v>
      </c>
      <c r="AK483" s="502">
        <f t="shared" si="62"/>
        <v>0</v>
      </c>
      <c r="AL483" s="502">
        <f t="shared" si="62"/>
        <v>0</v>
      </c>
      <c r="AM483" s="502">
        <f t="shared" si="62"/>
        <v>0</v>
      </c>
      <c r="AN483" s="502">
        <f t="shared" si="62"/>
        <v>0</v>
      </c>
    </row>
    <row r="484" spans="1:40" ht="55.2" customHeight="1" x14ac:dyDescent="0.25">
      <c r="A484" s="490" t="s">
        <v>248</v>
      </c>
      <c r="B484" s="491"/>
      <c r="C484" s="491"/>
      <c r="D484" s="491"/>
      <c r="E484" s="492"/>
      <c r="F484" s="492"/>
      <c r="G484" s="492">
        <f>G28+G63+G69+G77+G100+G124+G132+G138+G149+G173+G187+G220+G239+G256+G284+G311+G322+G337+G360+G392+G409+G424+G433+G453+G477+G482</f>
        <v>103</v>
      </c>
      <c r="H484" s="492">
        <f t="shared" ref="H484:AN485" si="63">H28+H63+H69+H77+H100+H124+H132+H138+H149+H173+H187+H220+H239+H256+H284+H311+H322+H337+H360+H392+H409+H424+H433+H453+H477+H482</f>
        <v>2706</v>
      </c>
      <c r="I484" s="492">
        <f t="shared" si="63"/>
        <v>491</v>
      </c>
      <c r="J484" s="492">
        <f t="shared" si="63"/>
        <v>16</v>
      </c>
      <c r="K484" s="492">
        <f t="shared" si="63"/>
        <v>16</v>
      </c>
      <c r="L484" s="492">
        <f t="shared" si="63"/>
        <v>170</v>
      </c>
      <c r="M484" s="492">
        <f t="shared" si="63"/>
        <v>180</v>
      </c>
      <c r="N484" s="492">
        <f t="shared" si="63"/>
        <v>10</v>
      </c>
      <c r="O484" s="492">
        <f t="shared" si="63"/>
        <v>540</v>
      </c>
      <c r="P484" s="492">
        <f t="shared" si="63"/>
        <v>971</v>
      </c>
      <c r="Q484" s="492">
        <f t="shared" si="63"/>
        <v>394</v>
      </c>
      <c r="R484" s="492">
        <f t="shared" si="63"/>
        <v>4</v>
      </c>
      <c r="S484" s="492">
        <f t="shared" si="63"/>
        <v>609</v>
      </c>
      <c r="T484" s="492">
        <f t="shared" si="63"/>
        <v>0</v>
      </c>
      <c r="U484" s="492">
        <f t="shared" si="63"/>
        <v>0</v>
      </c>
      <c r="V484" s="492">
        <f t="shared" si="63"/>
        <v>344</v>
      </c>
      <c r="W484" s="492">
        <f t="shared" si="63"/>
        <v>230</v>
      </c>
      <c r="X484" s="492">
        <f t="shared" si="63"/>
        <v>65</v>
      </c>
      <c r="Y484" s="492">
        <f t="shared" si="63"/>
        <v>32</v>
      </c>
      <c r="Z484" s="492">
        <f t="shared" si="63"/>
        <v>41</v>
      </c>
      <c r="AA484" s="492">
        <f t="shared" si="63"/>
        <v>185</v>
      </c>
      <c r="AB484" s="492">
        <f t="shared" si="63"/>
        <v>93</v>
      </c>
      <c r="AC484" s="492">
        <f t="shared" si="63"/>
        <v>348</v>
      </c>
      <c r="AD484" s="492">
        <f t="shared" si="63"/>
        <v>13</v>
      </c>
      <c r="AE484" s="492">
        <f t="shared" si="63"/>
        <v>396</v>
      </c>
      <c r="AF484" s="492">
        <f t="shared" si="63"/>
        <v>2544</v>
      </c>
      <c r="AG484" s="492">
        <f t="shared" si="63"/>
        <v>5428</v>
      </c>
      <c r="AH484" s="492">
        <f t="shared" si="63"/>
        <v>1769</v>
      </c>
      <c r="AI484" s="492">
        <f t="shared" si="63"/>
        <v>126</v>
      </c>
      <c r="AJ484" s="492">
        <f t="shared" si="63"/>
        <v>0</v>
      </c>
      <c r="AK484" s="492">
        <f t="shared" si="63"/>
        <v>0</v>
      </c>
      <c r="AL484" s="492">
        <f t="shared" si="63"/>
        <v>0</v>
      </c>
      <c r="AM484" s="492">
        <f t="shared" si="63"/>
        <v>2</v>
      </c>
      <c r="AN484" s="492">
        <f t="shared" si="63"/>
        <v>1</v>
      </c>
    </row>
    <row r="485" spans="1:40" ht="55.2" customHeight="1" x14ac:dyDescent="0.25">
      <c r="A485" s="503" t="s">
        <v>2554</v>
      </c>
      <c r="B485" s="502"/>
      <c r="C485" s="502"/>
      <c r="D485" s="502"/>
      <c r="E485" s="504"/>
      <c r="F485" s="504"/>
      <c r="G485" s="504"/>
      <c r="H485" s="504">
        <f t="shared" si="63"/>
        <v>1978</v>
      </c>
      <c r="I485" s="504">
        <f t="shared" si="63"/>
        <v>345</v>
      </c>
      <c r="J485" s="504">
        <f t="shared" si="63"/>
        <v>15</v>
      </c>
      <c r="K485" s="504">
        <f t="shared" si="63"/>
        <v>14</v>
      </c>
      <c r="L485" s="504">
        <f t="shared" si="63"/>
        <v>146</v>
      </c>
      <c r="M485" s="504">
        <f t="shared" si="63"/>
        <v>173</v>
      </c>
      <c r="N485" s="504">
        <f t="shared" si="63"/>
        <v>7</v>
      </c>
      <c r="O485" s="504">
        <f t="shared" si="63"/>
        <v>407</v>
      </c>
      <c r="P485" s="504">
        <f t="shared" si="63"/>
        <v>771</v>
      </c>
      <c r="Q485" s="504">
        <f t="shared" si="63"/>
        <v>346</v>
      </c>
      <c r="R485" s="504">
        <f t="shared" si="63"/>
        <v>0</v>
      </c>
      <c r="S485" s="504">
        <f t="shared" si="63"/>
        <v>566</v>
      </c>
      <c r="T485" s="504">
        <f t="shared" si="63"/>
        <v>0</v>
      </c>
      <c r="U485" s="504">
        <f t="shared" si="63"/>
        <v>0</v>
      </c>
      <c r="V485" s="504">
        <f t="shared" si="63"/>
        <v>296</v>
      </c>
      <c r="W485" s="504">
        <f t="shared" si="63"/>
        <v>180</v>
      </c>
      <c r="X485" s="504">
        <f t="shared" si="63"/>
        <v>51</v>
      </c>
      <c r="Y485" s="504">
        <f t="shared" si="63"/>
        <v>31</v>
      </c>
      <c r="Z485" s="504">
        <f t="shared" si="63"/>
        <v>40</v>
      </c>
      <c r="AA485" s="504">
        <f t="shared" si="63"/>
        <v>176</v>
      </c>
      <c r="AB485" s="504">
        <f t="shared" si="63"/>
        <v>74</v>
      </c>
      <c r="AC485" s="504">
        <f t="shared" si="63"/>
        <v>276</v>
      </c>
      <c r="AD485" s="504">
        <f t="shared" si="63"/>
        <v>13</v>
      </c>
      <c r="AE485" s="504">
        <f t="shared" si="63"/>
        <v>324</v>
      </c>
      <c r="AF485" s="504">
        <f t="shared" si="63"/>
        <v>2226</v>
      </c>
      <c r="AG485" s="504">
        <f t="shared" si="63"/>
        <v>4430</v>
      </c>
      <c r="AH485" s="504">
        <f t="shared" si="63"/>
        <v>1336</v>
      </c>
      <c r="AI485" s="504">
        <f t="shared" si="63"/>
        <v>110</v>
      </c>
      <c r="AJ485" s="504">
        <f t="shared" si="63"/>
        <v>0</v>
      </c>
      <c r="AK485" s="504">
        <f t="shared" si="63"/>
        <v>0</v>
      </c>
      <c r="AL485" s="504">
        <f t="shared" si="63"/>
        <v>0</v>
      </c>
      <c r="AM485" s="504">
        <f t="shared" si="63"/>
        <v>0</v>
      </c>
      <c r="AN485" s="504">
        <f t="shared" si="63"/>
        <v>1</v>
      </c>
    </row>
    <row r="486" spans="1:40" ht="18" x14ac:dyDescent="0.35">
      <c r="A486" s="165"/>
      <c r="B486" s="86" t="s">
        <v>2561</v>
      </c>
      <c r="C486" s="178"/>
      <c r="D486" s="178"/>
      <c r="E486" s="178"/>
      <c r="F486" s="179" t="s">
        <v>2563</v>
      </c>
      <c r="G486" s="179"/>
      <c r="H486" s="179"/>
      <c r="I486" s="179"/>
      <c r="J486" s="179"/>
      <c r="K486" s="178"/>
      <c r="L486" s="178"/>
      <c r="M486" s="178"/>
      <c r="N486" s="178"/>
      <c r="O486" s="178"/>
      <c r="P486" s="220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515"/>
      <c r="AK486" s="515"/>
      <c r="AL486" s="515"/>
      <c r="AM486" s="515"/>
      <c r="AN486" s="515"/>
    </row>
    <row r="487" spans="1:40" ht="18" x14ac:dyDescent="0.35">
      <c r="A487" s="165"/>
      <c r="B487" s="86" t="s">
        <v>72</v>
      </c>
      <c r="C487" s="85"/>
      <c r="D487" s="85"/>
      <c r="E487" s="178"/>
      <c r="F487" s="178" t="s">
        <v>92</v>
      </c>
      <c r="G487" s="178"/>
      <c r="H487" s="178"/>
      <c r="I487" s="178"/>
      <c r="J487" s="178"/>
      <c r="K487" s="178"/>
      <c r="L487" s="178"/>
      <c r="M487" s="87"/>
      <c r="N487" s="178"/>
      <c r="O487" s="178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661" t="s">
        <v>70</v>
      </c>
      <c r="AK487" s="661"/>
      <c r="AL487" s="661"/>
      <c r="AM487" s="661"/>
      <c r="AN487" s="661"/>
    </row>
    <row r="488" spans="1:40" ht="18" x14ac:dyDescent="0.35">
      <c r="A488" s="165"/>
      <c r="B488" s="86"/>
      <c r="C488" s="85"/>
      <c r="D488" s="85"/>
      <c r="E488" s="178"/>
      <c r="F488" s="236"/>
      <c r="G488" s="236"/>
      <c r="H488" s="236"/>
      <c r="I488" s="178"/>
      <c r="J488" s="178"/>
      <c r="K488" s="178"/>
      <c r="L488" s="87"/>
      <c r="M488" s="87"/>
      <c r="N488" s="87"/>
      <c r="O488" s="87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</row>
    <row r="489" spans="1:40" ht="18" x14ac:dyDescent="0.35">
      <c r="A489" s="165"/>
      <c r="B489" s="86" t="s">
        <v>67</v>
      </c>
      <c r="C489" s="178"/>
      <c r="D489" s="178"/>
      <c r="E489" s="178"/>
      <c r="F489" s="179" t="s">
        <v>1275</v>
      </c>
      <c r="G489" s="179"/>
      <c r="H489" s="179"/>
      <c r="I489" s="179"/>
      <c r="J489" s="179"/>
      <c r="K489" s="178"/>
      <c r="L489" s="87"/>
      <c r="M489" s="87"/>
      <c r="N489" s="87"/>
      <c r="O489" s="87"/>
      <c r="P489" s="179" t="s">
        <v>251</v>
      </c>
      <c r="Q489" s="179"/>
      <c r="R489" s="179"/>
      <c r="S489" s="179"/>
      <c r="T489" s="179"/>
      <c r="U489" s="179"/>
      <c r="V489" s="179"/>
      <c r="W489" s="179"/>
      <c r="X489" s="179"/>
      <c r="Y489" s="179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515"/>
      <c r="AK489" s="515"/>
      <c r="AL489" s="515"/>
      <c r="AM489" s="515"/>
      <c r="AN489" s="515"/>
    </row>
    <row r="490" spans="1:40" ht="18" x14ac:dyDescent="0.35">
      <c r="A490" s="165"/>
      <c r="B490" s="86" t="s">
        <v>68</v>
      </c>
      <c r="C490" s="85"/>
      <c r="D490" s="85"/>
      <c r="E490" s="178"/>
      <c r="F490" s="178" t="s">
        <v>74</v>
      </c>
      <c r="G490" s="178"/>
      <c r="H490" s="178"/>
      <c r="I490" s="236"/>
      <c r="J490" s="236"/>
      <c r="K490" s="236"/>
      <c r="L490" s="236"/>
      <c r="M490" s="236"/>
      <c r="N490" s="236"/>
      <c r="O490" s="236"/>
      <c r="P490" s="85"/>
      <c r="Q490" s="85"/>
      <c r="R490" s="237" t="s">
        <v>76</v>
      </c>
      <c r="S490" s="237"/>
      <c r="T490" s="237"/>
      <c r="U490" s="237"/>
      <c r="V490" s="237"/>
      <c r="W490" s="237"/>
      <c r="X490" s="237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661" t="s">
        <v>70</v>
      </c>
      <c r="AK490" s="661"/>
      <c r="AL490" s="661"/>
      <c r="AM490" s="661"/>
      <c r="AN490" s="661"/>
    </row>
    <row r="491" spans="1:40" ht="18" x14ac:dyDescent="0.35">
      <c r="A491" s="165"/>
      <c r="B491" s="86" t="s">
        <v>77</v>
      </c>
      <c r="C491" s="85"/>
      <c r="D491" s="85"/>
      <c r="E491" s="87"/>
      <c r="F491" s="236"/>
      <c r="G491" s="236"/>
      <c r="H491" s="85"/>
      <c r="I491" s="178"/>
      <c r="J491" s="87"/>
      <c r="K491" s="178"/>
      <c r="L491" s="178"/>
      <c r="M491" s="178"/>
      <c r="N491" s="178"/>
      <c r="O491" s="178"/>
      <c r="P491" s="220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220"/>
      <c r="AK491" s="85"/>
      <c r="AL491" s="85"/>
      <c r="AM491" s="85"/>
      <c r="AN491" s="85"/>
    </row>
    <row r="492" spans="1:40" ht="18" x14ac:dyDescent="0.35">
      <c r="A492" s="165"/>
      <c r="B492" s="86" t="s">
        <v>75</v>
      </c>
      <c r="C492" s="85"/>
      <c r="D492" s="85"/>
      <c r="E492" s="178"/>
      <c r="F492" s="179" t="s">
        <v>451</v>
      </c>
      <c r="G492" s="179"/>
      <c r="H492" s="179"/>
      <c r="I492" s="179"/>
      <c r="J492" s="179"/>
      <c r="K492" s="178"/>
      <c r="L492" s="85"/>
      <c r="M492" s="87"/>
      <c r="N492" s="85"/>
      <c r="O492" s="236"/>
      <c r="P492" s="236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515"/>
      <c r="AK492" s="515"/>
      <c r="AL492" s="515"/>
      <c r="AM492" s="515"/>
      <c r="AN492" s="515"/>
    </row>
    <row r="493" spans="1:40" ht="18" x14ac:dyDescent="0.35">
      <c r="A493" s="165"/>
      <c r="B493" s="86"/>
      <c r="C493" s="85"/>
      <c r="D493" s="85"/>
      <c r="E493" s="238"/>
      <c r="F493" s="239" t="s">
        <v>139</v>
      </c>
      <c r="G493" s="238"/>
      <c r="H493" s="240"/>
      <c r="I493" s="240"/>
      <c r="J493" s="240"/>
      <c r="K493" s="240"/>
      <c r="L493" s="87"/>
      <c r="M493" s="87"/>
      <c r="N493" s="87"/>
      <c r="O493" s="87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241" t="s">
        <v>80</v>
      </c>
      <c r="AK493" s="242"/>
      <c r="AL493" s="242"/>
      <c r="AM493" s="242"/>
      <c r="AN493" s="242"/>
    </row>
    <row r="494" spans="1:40" ht="15.6" x14ac:dyDescent="0.3">
      <c r="A494" s="165"/>
      <c r="B494" s="165"/>
      <c r="C494" s="165"/>
      <c r="D494" s="165"/>
      <c r="E494" s="176"/>
      <c r="F494" s="243"/>
      <c r="G494" s="243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  <c r="AA494" s="176"/>
      <c r="AB494" s="176"/>
      <c r="AC494" s="176"/>
      <c r="AD494" s="176"/>
      <c r="AE494" s="176"/>
      <c r="AF494" s="176"/>
      <c r="AG494" s="176"/>
      <c r="AH494" s="176"/>
      <c r="AI494" s="176"/>
      <c r="AJ494" s="176"/>
      <c r="AK494" s="176"/>
      <c r="AL494" s="176"/>
      <c r="AM494" s="176"/>
      <c r="AN494" s="176"/>
    </row>
  </sheetData>
  <mergeCells count="126">
    <mergeCell ref="AI223:AI224"/>
    <mergeCell ref="AM229:AM230"/>
    <mergeCell ref="AN229:AN230"/>
    <mergeCell ref="AJ4:AJ5"/>
    <mergeCell ref="AK4:AK5"/>
    <mergeCell ref="AJ489:AN489"/>
    <mergeCell ref="AJ490:AN490"/>
    <mergeCell ref="AJ492:AN492"/>
    <mergeCell ref="AL4:AL5"/>
    <mergeCell ref="AM4:AM5"/>
    <mergeCell ref="AN4:AN5"/>
    <mergeCell ref="AJ486:AN486"/>
    <mergeCell ref="AJ487:AN487"/>
    <mergeCell ref="AJ223:AJ224"/>
    <mergeCell ref="AK223:AK224"/>
    <mergeCell ref="AL223:AL224"/>
    <mergeCell ref="AM223:AM224"/>
    <mergeCell ref="AN223:AN224"/>
    <mergeCell ref="AJ229:AJ230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H223:H224"/>
    <mergeCell ref="I223:I224"/>
    <mergeCell ref="J223:J224"/>
    <mergeCell ref="H229:H230"/>
    <mergeCell ref="I229:I230"/>
    <mergeCell ref="J229:J230"/>
    <mergeCell ref="D3:D5"/>
    <mergeCell ref="G3:G5"/>
    <mergeCell ref="A2:AN2"/>
    <mergeCell ref="A3:A5"/>
    <mergeCell ref="B3:B5"/>
    <mergeCell ref="C3:C5"/>
    <mergeCell ref="E3:E5"/>
    <mergeCell ref="F3:F5"/>
    <mergeCell ref="H3:I4"/>
    <mergeCell ref="J3:AN3"/>
    <mergeCell ref="J4:J5"/>
    <mergeCell ref="K4:K5"/>
    <mergeCell ref="L4:L5"/>
    <mergeCell ref="M4:M5"/>
    <mergeCell ref="N4:N5"/>
    <mergeCell ref="O4:O5"/>
    <mergeCell ref="P4:P5"/>
    <mergeCell ref="Q4:Q5"/>
    <mergeCell ref="Z223:Z224"/>
    <mergeCell ref="AA223:AA224"/>
    <mergeCell ref="AB223:AB224"/>
    <mergeCell ref="AC223:AC224"/>
    <mergeCell ref="AD223:AD224"/>
    <mergeCell ref="U223:U224"/>
    <mergeCell ref="V223:V224"/>
    <mergeCell ref="W223:W224"/>
    <mergeCell ref="X223:X224"/>
    <mergeCell ref="Y223:Y224"/>
    <mergeCell ref="K229:K230"/>
    <mergeCell ref="L229:L230"/>
    <mergeCell ref="M229:M230"/>
    <mergeCell ref="N229:N230"/>
    <mergeCell ref="O229:O230"/>
    <mergeCell ref="AE223:AE224"/>
    <mergeCell ref="AF223:AF224"/>
    <mergeCell ref="AG223:AG224"/>
    <mergeCell ref="AH223:AH224"/>
    <mergeCell ref="P223:P224"/>
    <mergeCell ref="Q223:Q224"/>
    <mergeCell ref="R223:R224"/>
    <mergeCell ref="S223:S224"/>
    <mergeCell ref="T223:T224"/>
    <mergeCell ref="K223:K224"/>
    <mergeCell ref="L223:L224"/>
    <mergeCell ref="M223:M224"/>
    <mergeCell ref="N223:N224"/>
    <mergeCell ref="O223:O224"/>
    <mergeCell ref="AC229:AC230"/>
    <mergeCell ref="AD229:AD230"/>
    <mergeCell ref="U229:U230"/>
    <mergeCell ref="V229:V230"/>
    <mergeCell ref="W229:W230"/>
    <mergeCell ref="X229:X230"/>
    <mergeCell ref="Y229:Y230"/>
    <mergeCell ref="P229:P230"/>
    <mergeCell ref="Q229:Q230"/>
    <mergeCell ref="R229:R230"/>
    <mergeCell ref="S229:S230"/>
    <mergeCell ref="T229:T230"/>
    <mergeCell ref="AK229:AK230"/>
    <mergeCell ref="AL229:AL230"/>
    <mergeCell ref="AE229:AE230"/>
    <mergeCell ref="AF229:AF230"/>
    <mergeCell ref="AG229:AG230"/>
    <mergeCell ref="AH229:AH230"/>
    <mergeCell ref="AI229:AI230"/>
    <mergeCell ref="Z229:Z230"/>
    <mergeCell ref="AA229:AA230"/>
    <mergeCell ref="AB229:AB230"/>
    <mergeCell ref="A224:A225"/>
    <mergeCell ref="B224:B225"/>
    <mergeCell ref="D224:D225"/>
    <mergeCell ref="C224:C225"/>
    <mergeCell ref="E224:E225"/>
    <mergeCell ref="G223:G224"/>
    <mergeCell ref="G229:G230"/>
    <mergeCell ref="E229:E230"/>
    <mergeCell ref="D229:D230"/>
    <mergeCell ref="C229:C230"/>
    <mergeCell ref="B229:B230"/>
    <mergeCell ref="A229:A230"/>
    <mergeCell ref="F223:F224"/>
    <mergeCell ref="F229:F230"/>
  </mergeCells>
  <pageMargins left="0.32" right="0.28000000000000003" top="0.53" bottom="0.48" header="0.3" footer="0.3"/>
  <pageSetup paperSize="8" scale="5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8"/>
  <sheetViews>
    <sheetView zoomScale="50" zoomScaleNormal="50" workbookViewId="0">
      <pane xSplit="4" ySplit="5" topLeftCell="T6" activePane="bottomRight" state="frozen"/>
      <selection pane="topRight" activeCell="E1" sqref="E1"/>
      <selection pane="bottomLeft" activeCell="A6" sqref="A6"/>
      <selection pane="bottomRight" activeCell="A6" sqref="A6:AM6"/>
    </sheetView>
  </sheetViews>
  <sheetFormatPr defaultColWidth="9.109375" defaultRowHeight="15.6" x14ac:dyDescent="0.3"/>
  <cols>
    <col min="1" max="1" width="21" style="16" customWidth="1"/>
    <col min="2" max="2" width="21.77734375" style="16" customWidth="1"/>
    <col min="3" max="3" width="21.44140625" style="16" customWidth="1"/>
    <col min="4" max="4" width="25.44140625" style="16" customWidth="1"/>
    <col min="5" max="5" width="8.109375" style="16" customWidth="1"/>
    <col min="6" max="6" width="12" style="16" customWidth="1"/>
    <col min="7" max="7" width="10.88671875" style="16" customWidth="1"/>
    <col min="8" max="8" width="8" style="16" customWidth="1"/>
    <col min="9" max="9" width="8.33203125" style="16" bestFit="1" customWidth="1"/>
    <col min="10" max="13" width="4.44140625" style="16" customWidth="1"/>
    <col min="14" max="14" width="6.44140625" style="16" customWidth="1"/>
    <col min="15" max="19" width="4.44140625" style="16" customWidth="1"/>
    <col min="20" max="20" width="7.88671875" style="16" customWidth="1"/>
    <col min="21" max="21" width="8" style="16" customWidth="1"/>
    <col min="22" max="22" width="4.44140625" style="16" customWidth="1"/>
    <col min="23" max="23" width="6" style="16" customWidth="1"/>
    <col min="24" max="24" width="5.33203125" style="16" customWidth="1"/>
    <col min="25" max="30" width="4.44140625" style="16" customWidth="1"/>
    <col min="31" max="31" width="8.21875" style="16" customWidth="1"/>
    <col min="32" max="32" width="10" style="16" customWidth="1"/>
    <col min="33" max="33" width="8" style="16" customWidth="1"/>
    <col min="34" max="38" width="4.44140625" style="16" customWidth="1"/>
    <col min="39" max="39" width="20.6640625" style="16" customWidth="1"/>
    <col min="40" max="16384" width="9.109375" style="16"/>
  </cols>
  <sheetData>
    <row r="1" spans="1:39" ht="21" customHeight="1" x14ac:dyDescent="0.3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708" t="s">
        <v>217</v>
      </c>
      <c r="AH1" s="708"/>
      <c r="AI1" s="708"/>
      <c r="AJ1" s="708"/>
      <c r="AK1" s="708"/>
      <c r="AL1" s="708"/>
      <c r="AM1" s="708"/>
    </row>
    <row r="2" spans="1:39" ht="51.75" customHeight="1" thickBot="1" x14ac:dyDescent="0.35">
      <c r="A2" s="706" t="s">
        <v>126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  <c r="X2" s="706"/>
      <c r="Y2" s="706"/>
      <c r="Z2" s="706"/>
      <c r="AA2" s="706"/>
      <c r="AB2" s="706"/>
      <c r="AC2" s="706"/>
      <c r="AD2" s="706"/>
      <c r="AE2" s="706"/>
      <c r="AF2" s="706"/>
      <c r="AG2" s="706"/>
      <c r="AH2" s="706"/>
      <c r="AI2" s="706"/>
      <c r="AJ2" s="706"/>
      <c r="AK2" s="706"/>
      <c r="AL2" s="706"/>
      <c r="AM2" s="706"/>
    </row>
    <row r="3" spans="1:39" ht="18" customHeight="1" x14ac:dyDescent="0.3">
      <c r="A3" s="709" t="s">
        <v>81</v>
      </c>
      <c r="B3" s="711" t="s">
        <v>36</v>
      </c>
      <c r="C3" s="711" t="s">
        <v>32</v>
      </c>
      <c r="D3" s="711" t="s">
        <v>21</v>
      </c>
      <c r="E3" s="712" t="s">
        <v>29</v>
      </c>
      <c r="F3" s="713" t="s">
        <v>30</v>
      </c>
      <c r="G3" s="714" t="s">
        <v>35</v>
      </c>
      <c r="H3" s="714"/>
      <c r="I3" s="715" t="s">
        <v>95</v>
      </c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6"/>
    </row>
    <row r="4" spans="1:39" ht="265.5" customHeight="1" x14ac:dyDescent="0.3">
      <c r="A4" s="710"/>
      <c r="B4" s="693"/>
      <c r="C4" s="693"/>
      <c r="D4" s="693"/>
      <c r="E4" s="701"/>
      <c r="F4" s="703"/>
      <c r="G4" s="702"/>
      <c r="H4" s="702"/>
      <c r="I4" s="702" t="s">
        <v>102</v>
      </c>
      <c r="J4" s="702" t="s">
        <v>103</v>
      </c>
      <c r="K4" s="702" t="s">
        <v>104</v>
      </c>
      <c r="L4" s="702" t="s">
        <v>105</v>
      </c>
      <c r="M4" s="702" t="s">
        <v>2323</v>
      </c>
      <c r="N4" s="702" t="s">
        <v>106</v>
      </c>
      <c r="O4" s="702" t="s">
        <v>107</v>
      </c>
      <c r="P4" s="702" t="s">
        <v>108</v>
      </c>
      <c r="Q4" s="702" t="s">
        <v>109</v>
      </c>
      <c r="R4" s="702" t="s">
        <v>110</v>
      </c>
      <c r="S4" s="702" t="s">
        <v>111</v>
      </c>
      <c r="T4" s="702" t="s">
        <v>112</v>
      </c>
      <c r="U4" s="702" t="s">
        <v>113</v>
      </c>
      <c r="V4" s="702" t="s">
        <v>114</v>
      </c>
      <c r="W4" s="702" t="s">
        <v>127</v>
      </c>
      <c r="X4" s="702" t="s">
        <v>128</v>
      </c>
      <c r="Y4" s="702" t="s">
        <v>115</v>
      </c>
      <c r="Z4" s="702" t="s">
        <v>116</v>
      </c>
      <c r="AA4" s="702" t="s">
        <v>117</v>
      </c>
      <c r="AB4" s="702" t="s">
        <v>129</v>
      </c>
      <c r="AC4" s="702" t="s">
        <v>169</v>
      </c>
      <c r="AD4" s="702" t="s">
        <v>118</v>
      </c>
      <c r="AE4" s="702" t="s">
        <v>119</v>
      </c>
      <c r="AF4" s="702" t="s">
        <v>130</v>
      </c>
      <c r="AG4" s="702" t="s">
        <v>131</v>
      </c>
      <c r="AH4" s="702" t="s">
        <v>120</v>
      </c>
      <c r="AI4" s="702" t="s">
        <v>121</v>
      </c>
      <c r="AJ4" s="702" t="s">
        <v>132</v>
      </c>
      <c r="AK4" s="702" t="s">
        <v>133</v>
      </c>
      <c r="AL4" s="702" t="s">
        <v>134</v>
      </c>
      <c r="AM4" s="707" t="s">
        <v>135</v>
      </c>
    </row>
    <row r="5" spans="1:39" ht="51.75" customHeight="1" x14ac:dyDescent="0.3">
      <c r="A5" s="710"/>
      <c r="B5" s="693"/>
      <c r="C5" s="693"/>
      <c r="D5" s="693"/>
      <c r="E5" s="701"/>
      <c r="F5" s="703"/>
      <c r="G5" s="409" t="s">
        <v>122</v>
      </c>
      <c r="H5" s="409" t="s">
        <v>123</v>
      </c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7"/>
    </row>
    <row r="6" spans="1:39" ht="18" x14ac:dyDescent="0.3">
      <c r="A6" s="408">
        <v>1</v>
      </c>
      <c r="B6" s="411">
        <v>2</v>
      </c>
      <c r="C6" s="470">
        <v>3</v>
      </c>
      <c r="D6" s="472">
        <v>4</v>
      </c>
      <c r="E6" s="470">
        <v>5</v>
      </c>
      <c r="F6" s="472">
        <v>6</v>
      </c>
      <c r="G6" s="470">
        <v>7</v>
      </c>
      <c r="H6" s="472">
        <v>8</v>
      </c>
      <c r="I6" s="470">
        <v>9</v>
      </c>
      <c r="J6" s="472">
        <v>10</v>
      </c>
      <c r="K6" s="470">
        <v>11</v>
      </c>
      <c r="L6" s="472">
        <v>12</v>
      </c>
      <c r="M6" s="470">
        <v>13</v>
      </c>
      <c r="N6" s="472">
        <v>14</v>
      </c>
      <c r="O6" s="470">
        <v>15</v>
      </c>
      <c r="P6" s="472">
        <v>16</v>
      </c>
      <c r="Q6" s="470">
        <v>17</v>
      </c>
      <c r="R6" s="472">
        <v>18</v>
      </c>
      <c r="S6" s="470">
        <v>19</v>
      </c>
      <c r="T6" s="472">
        <v>20</v>
      </c>
      <c r="U6" s="470">
        <v>21</v>
      </c>
      <c r="V6" s="472">
        <v>22</v>
      </c>
      <c r="W6" s="470">
        <v>23</v>
      </c>
      <c r="X6" s="472">
        <v>24</v>
      </c>
      <c r="Y6" s="470">
        <v>25</v>
      </c>
      <c r="Z6" s="472">
        <v>26</v>
      </c>
      <c r="AA6" s="470">
        <v>27</v>
      </c>
      <c r="AB6" s="472">
        <v>28</v>
      </c>
      <c r="AC6" s="470">
        <v>29</v>
      </c>
      <c r="AD6" s="472">
        <v>30</v>
      </c>
      <c r="AE6" s="470">
        <v>31</v>
      </c>
      <c r="AF6" s="472">
        <v>32</v>
      </c>
      <c r="AG6" s="470">
        <v>33</v>
      </c>
      <c r="AH6" s="472">
        <v>34</v>
      </c>
      <c r="AI6" s="470">
        <v>35</v>
      </c>
      <c r="AJ6" s="472">
        <v>36</v>
      </c>
      <c r="AK6" s="470">
        <v>37</v>
      </c>
      <c r="AL6" s="472">
        <v>38</v>
      </c>
      <c r="AM6" s="470">
        <v>39</v>
      </c>
    </row>
    <row r="7" spans="1:39" ht="177.6" customHeight="1" x14ac:dyDescent="0.3">
      <c r="A7" s="408">
        <v>1</v>
      </c>
      <c r="B7" s="411" t="s">
        <v>218</v>
      </c>
      <c r="C7" s="411" t="s">
        <v>2119</v>
      </c>
      <c r="D7" s="411" t="s">
        <v>2409</v>
      </c>
      <c r="E7" s="411" t="s">
        <v>2324</v>
      </c>
      <c r="F7" s="411">
        <v>1</v>
      </c>
      <c r="G7" s="411">
        <v>5</v>
      </c>
      <c r="H7" s="411">
        <v>1</v>
      </c>
      <c r="I7" s="411"/>
      <c r="J7" s="411"/>
      <c r="K7" s="411"/>
      <c r="L7" s="411"/>
      <c r="M7" s="411"/>
      <c r="N7" s="411">
        <v>1</v>
      </c>
      <c r="O7" s="411">
        <v>1</v>
      </c>
      <c r="P7" s="411"/>
      <c r="Q7" s="411"/>
      <c r="R7" s="411"/>
      <c r="S7" s="411"/>
      <c r="T7" s="411"/>
      <c r="U7" s="411"/>
      <c r="V7" s="411"/>
      <c r="W7" s="411">
        <v>1</v>
      </c>
      <c r="X7" s="411"/>
      <c r="Y7" s="411"/>
      <c r="Z7" s="411"/>
      <c r="AA7" s="411"/>
      <c r="AB7" s="411"/>
      <c r="AC7" s="411"/>
      <c r="AD7" s="411"/>
      <c r="AE7" s="411"/>
      <c r="AF7" s="411">
        <v>2</v>
      </c>
      <c r="AG7" s="411"/>
      <c r="AH7" s="411">
        <v>2</v>
      </c>
      <c r="AI7" s="411"/>
      <c r="AJ7" s="411"/>
      <c r="AK7" s="411"/>
      <c r="AL7" s="411"/>
      <c r="AM7" s="227"/>
    </row>
    <row r="8" spans="1:39" ht="177.6" customHeight="1" x14ac:dyDescent="0.3">
      <c r="A8" s="408">
        <v>2</v>
      </c>
      <c r="B8" s="411" t="s">
        <v>218</v>
      </c>
      <c r="C8" s="411" t="s">
        <v>2119</v>
      </c>
      <c r="D8" s="440" t="s">
        <v>2410</v>
      </c>
      <c r="E8" s="411" t="s">
        <v>2331</v>
      </c>
      <c r="F8" s="411">
        <v>1</v>
      </c>
      <c r="G8" s="228">
        <v>4</v>
      </c>
      <c r="H8" s="228">
        <v>1</v>
      </c>
      <c r="I8" s="228"/>
      <c r="J8" s="228"/>
      <c r="K8" s="228"/>
      <c r="L8" s="228"/>
      <c r="M8" s="228"/>
      <c r="N8" s="228">
        <v>1</v>
      </c>
      <c r="O8" s="228">
        <v>2</v>
      </c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>
        <v>1</v>
      </c>
      <c r="AC8" s="228"/>
      <c r="AD8" s="228"/>
      <c r="AE8" s="228"/>
      <c r="AF8" s="228"/>
      <c r="AG8" s="228"/>
      <c r="AH8" s="228">
        <v>3</v>
      </c>
      <c r="AI8" s="228"/>
      <c r="AJ8" s="228"/>
      <c r="AK8" s="228"/>
      <c r="AL8" s="228"/>
      <c r="AM8" s="449">
        <v>1</v>
      </c>
    </row>
    <row r="9" spans="1:39" ht="54" x14ac:dyDescent="0.3">
      <c r="A9" s="408">
        <v>3</v>
      </c>
      <c r="B9" s="411" t="s">
        <v>218</v>
      </c>
      <c r="C9" s="411" t="s">
        <v>2119</v>
      </c>
      <c r="D9" s="411" t="s">
        <v>2325</v>
      </c>
      <c r="E9" s="411" t="s">
        <v>2324</v>
      </c>
      <c r="F9" s="411">
        <v>1</v>
      </c>
      <c r="G9" s="228">
        <v>1</v>
      </c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>
        <v>1</v>
      </c>
      <c r="X9" s="228"/>
      <c r="Y9" s="228"/>
      <c r="Z9" s="228"/>
      <c r="AA9" s="228"/>
      <c r="AB9" s="228"/>
      <c r="AC9" s="228"/>
      <c r="AD9" s="228"/>
      <c r="AE9" s="228">
        <v>1</v>
      </c>
      <c r="AF9" s="228">
        <v>1</v>
      </c>
      <c r="AG9" s="228"/>
      <c r="AH9" s="228"/>
      <c r="AI9" s="228"/>
      <c r="AJ9" s="228"/>
      <c r="AK9" s="228"/>
      <c r="AL9" s="228"/>
      <c r="AM9" s="449"/>
    </row>
    <row r="10" spans="1:39" ht="72" x14ac:dyDescent="0.3">
      <c r="A10" s="408">
        <v>4</v>
      </c>
      <c r="B10" s="411" t="s">
        <v>218</v>
      </c>
      <c r="C10" s="411" t="s">
        <v>2119</v>
      </c>
      <c r="D10" s="411" t="s">
        <v>2326</v>
      </c>
      <c r="E10" s="411" t="s">
        <v>2324</v>
      </c>
      <c r="F10" s="411">
        <v>1</v>
      </c>
      <c r="G10" s="228">
        <v>1</v>
      </c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>
        <v>1</v>
      </c>
      <c r="X10" s="228"/>
      <c r="Y10" s="228"/>
      <c r="Z10" s="228"/>
      <c r="AA10" s="228"/>
      <c r="AB10" s="228"/>
      <c r="AC10" s="228"/>
      <c r="AD10" s="228"/>
      <c r="AE10" s="228">
        <v>1</v>
      </c>
      <c r="AF10" s="228">
        <v>1</v>
      </c>
      <c r="AG10" s="228"/>
      <c r="AH10" s="228"/>
      <c r="AI10" s="228"/>
      <c r="AJ10" s="228"/>
      <c r="AK10" s="228"/>
      <c r="AL10" s="228"/>
      <c r="AM10" s="449"/>
    </row>
    <row r="11" spans="1:39" ht="54" x14ac:dyDescent="0.3">
      <c r="A11" s="408">
        <v>5</v>
      </c>
      <c r="B11" s="411" t="s">
        <v>218</v>
      </c>
      <c r="C11" s="411" t="s">
        <v>2119</v>
      </c>
      <c r="D11" s="411" t="s">
        <v>2327</v>
      </c>
      <c r="E11" s="411" t="s">
        <v>2324</v>
      </c>
      <c r="F11" s="411">
        <v>1</v>
      </c>
      <c r="G11" s="228">
        <v>1</v>
      </c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>
        <v>1</v>
      </c>
      <c r="X11" s="228"/>
      <c r="Y11" s="228"/>
      <c r="Z11" s="228"/>
      <c r="AA11" s="228"/>
      <c r="AB11" s="228"/>
      <c r="AC11" s="228"/>
      <c r="AD11" s="228"/>
      <c r="AE11" s="228">
        <v>1</v>
      </c>
      <c r="AF11" s="228">
        <v>1</v>
      </c>
      <c r="AG11" s="228"/>
      <c r="AH11" s="228"/>
      <c r="AI11" s="228"/>
      <c r="AJ11" s="228"/>
      <c r="AK11" s="228"/>
      <c r="AL11" s="228"/>
      <c r="AM11" s="449"/>
    </row>
    <row r="12" spans="1:39" ht="54" x14ac:dyDescent="0.3">
      <c r="A12" s="408">
        <v>6</v>
      </c>
      <c r="B12" s="411" t="s">
        <v>218</v>
      </c>
      <c r="C12" s="411" t="s">
        <v>2119</v>
      </c>
      <c r="D12" s="411" t="s">
        <v>2328</v>
      </c>
      <c r="E12" s="411" t="s">
        <v>2324</v>
      </c>
      <c r="F12" s="411">
        <v>1</v>
      </c>
      <c r="G12" s="228">
        <v>1</v>
      </c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>
        <v>1</v>
      </c>
      <c r="X12" s="228"/>
      <c r="Y12" s="228"/>
      <c r="Z12" s="228"/>
      <c r="AA12" s="228"/>
      <c r="AB12" s="228"/>
      <c r="AC12" s="228"/>
      <c r="AD12" s="228"/>
      <c r="AE12" s="228">
        <v>1</v>
      </c>
      <c r="AF12" s="228">
        <v>1</v>
      </c>
      <c r="AG12" s="228"/>
      <c r="AH12" s="228"/>
      <c r="AI12" s="228"/>
      <c r="AJ12" s="228"/>
      <c r="AK12" s="228"/>
      <c r="AL12" s="228"/>
      <c r="AM12" s="449"/>
    </row>
    <row r="13" spans="1:39" ht="54" x14ac:dyDescent="0.3">
      <c r="A13" s="408">
        <v>7</v>
      </c>
      <c r="B13" s="411" t="s">
        <v>218</v>
      </c>
      <c r="C13" s="411" t="s">
        <v>2119</v>
      </c>
      <c r="D13" s="228" t="s">
        <v>2412</v>
      </c>
      <c r="E13" s="411"/>
      <c r="F13" s="411">
        <v>1</v>
      </c>
      <c r="G13" s="228">
        <v>1</v>
      </c>
      <c r="H13" s="228"/>
      <c r="I13" s="228"/>
      <c r="J13" s="228"/>
      <c r="K13" s="228"/>
      <c r="L13" s="228"/>
      <c r="M13" s="228"/>
      <c r="N13" s="228">
        <v>1</v>
      </c>
      <c r="O13" s="228"/>
      <c r="P13" s="228"/>
      <c r="Q13" s="228"/>
      <c r="R13" s="228"/>
      <c r="S13" s="228"/>
      <c r="T13" s="228"/>
      <c r="U13" s="228"/>
      <c r="V13" s="228"/>
      <c r="W13" s="228">
        <v>1</v>
      </c>
      <c r="X13" s="228"/>
      <c r="Y13" s="228"/>
      <c r="Z13" s="228"/>
      <c r="AA13" s="228"/>
      <c r="AB13" s="228"/>
      <c r="AC13" s="228"/>
      <c r="AD13" s="228"/>
      <c r="AE13" s="228">
        <v>1</v>
      </c>
      <c r="AF13" s="228">
        <v>1</v>
      </c>
      <c r="AG13" s="228"/>
      <c r="AH13" s="228"/>
      <c r="AI13" s="228"/>
      <c r="AJ13" s="228"/>
      <c r="AK13" s="228"/>
      <c r="AL13" s="228"/>
      <c r="AM13" s="449"/>
    </row>
    <row r="14" spans="1:39" ht="113.4" customHeight="1" x14ac:dyDescent="0.3">
      <c r="A14" s="408">
        <v>8</v>
      </c>
      <c r="B14" s="411" t="s">
        <v>218</v>
      </c>
      <c r="C14" s="411" t="s">
        <v>2119</v>
      </c>
      <c r="D14" s="411" t="s">
        <v>2329</v>
      </c>
      <c r="E14" s="411" t="s">
        <v>2324</v>
      </c>
      <c r="F14" s="411">
        <v>1</v>
      </c>
      <c r="G14" s="228">
        <v>3</v>
      </c>
      <c r="H14" s="228"/>
      <c r="I14" s="228"/>
      <c r="J14" s="228"/>
      <c r="K14" s="228"/>
      <c r="L14" s="228"/>
      <c r="M14" s="228"/>
      <c r="N14" s="228">
        <v>1</v>
      </c>
      <c r="O14" s="228"/>
      <c r="P14" s="228"/>
      <c r="Q14" s="228"/>
      <c r="R14" s="228"/>
      <c r="S14" s="228"/>
      <c r="T14" s="228"/>
      <c r="U14" s="228"/>
      <c r="V14" s="228"/>
      <c r="W14" s="228">
        <v>1</v>
      </c>
      <c r="X14" s="228"/>
      <c r="Y14" s="228"/>
      <c r="Z14" s="228"/>
      <c r="AA14" s="228"/>
      <c r="AB14" s="228"/>
      <c r="AC14" s="228"/>
      <c r="AD14" s="228"/>
      <c r="AE14" s="228">
        <v>3</v>
      </c>
      <c r="AF14" s="228">
        <v>1</v>
      </c>
      <c r="AG14" s="228"/>
      <c r="AH14" s="228">
        <v>2</v>
      </c>
      <c r="AI14" s="228"/>
      <c r="AJ14" s="228"/>
      <c r="AK14" s="228"/>
      <c r="AL14" s="228"/>
      <c r="AM14" s="449"/>
    </row>
    <row r="15" spans="1:39" ht="144" x14ac:dyDescent="0.3">
      <c r="A15" s="408">
        <v>9</v>
      </c>
      <c r="B15" s="411" t="s">
        <v>218</v>
      </c>
      <c r="C15" s="411" t="s">
        <v>2119</v>
      </c>
      <c r="D15" s="411" t="s">
        <v>2411</v>
      </c>
      <c r="E15" s="411" t="s">
        <v>2324</v>
      </c>
      <c r="F15" s="411">
        <v>1</v>
      </c>
      <c r="G15" s="228">
        <v>8</v>
      </c>
      <c r="H15" s="228"/>
      <c r="I15" s="228"/>
      <c r="J15" s="228"/>
      <c r="K15" s="228"/>
      <c r="L15" s="228"/>
      <c r="M15" s="228"/>
      <c r="N15" s="228">
        <v>2</v>
      </c>
      <c r="O15" s="228"/>
      <c r="P15" s="228"/>
      <c r="Q15" s="228"/>
      <c r="R15" s="228"/>
      <c r="S15" s="228"/>
      <c r="T15" s="228"/>
      <c r="U15" s="228"/>
      <c r="V15" s="228"/>
      <c r="W15" s="228">
        <v>6</v>
      </c>
      <c r="X15" s="228"/>
      <c r="Y15" s="228"/>
      <c r="Z15" s="228"/>
      <c r="AA15" s="228"/>
      <c r="AB15" s="228"/>
      <c r="AC15" s="228"/>
      <c r="AD15" s="228"/>
      <c r="AE15" s="228">
        <v>8</v>
      </c>
      <c r="AF15" s="228">
        <v>6</v>
      </c>
      <c r="AG15" s="228"/>
      <c r="AH15" s="228">
        <v>2</v>
      </c>
      <c r="AI15" s="228"/>
      <c r="AJ15" s="228"/>
      <c r="AK15" s="228"/>
      <c r="AL15" s="228"/>
      <c r="AM15" s="449"/>
    </row>
    <row r="16" spans="1:39" ht="54" x14ac:dyDescent="0.3">
      <c r="A16" s="373" t="s">
        <v>136</v>
      </c>
      <c r="B16" s="198"/>
      <c r="C16" s="198"/>
      <c r="D16" s="198"/>
      <c r="E16" s="198"/>
      <c r="F16" s="198">
        <f t="shared" ref="F16:AB16" si="0">SUM(F7:F15)</f>
        <v>9</v>
      </c>
      <c r="G16" s="198">
        <f t="shared" si="0"/>
        <v>25</v>
      </c>
      <c r="H16" s="198">
        <f t="shared" si="0"/>
        <v>2</v>
      </c>
      <c r="I16" s="198">
        <f t="shared" si="0"/>
        <v>0</v>
      </c>
      <c r="J16" s="198">
        <f t="shared" si="0"/>
        <v>0</v>
      </c>
      <c r="K16" s="198">
        <f t="shared" si="0"/>
        <v>0</v>
      </c>
      <c r="L16" s="198">
        <f t="shared" si="0"/>
        <v>0</v>
      </c>
      <c r="M16" s="198">
        <f t="shared" si="0"/>
        <v>0</v>
      </c>
      <c r="N16" s="198">
        <f t="shared" si="0"/>
        <v>6</v>
      </c>
      <c r="O16" s="198">
        <f t="shared" si="0"/>
        <v>3</v>
      </c>
      <c r="P16" s="198">
        <f t="shared" si="0"/>
        <v>0</v>
      </c>
      <c r="Q16" s="198">
        <f t="shared" si="0"/>
        <v>0</v>
      </c>
      <c r="R16" s="198">
        <f t="shared" si="0"/>
        <v>0</v>
      </c>
      <c r="S16" s="198">
        <f t="shared" si="0"/>
        <v>0</v>
      </c>
      <c r="T16" s="198">
        <f t="shared" si="0"/>
        <v>0</v>
      </c>
      <c r="U16" s="198">
        <f t="shared" si="0"/>
        <v>0</v>
      </c>
      <c r="V16" s="198">
        <f t="shared" si="0"/>
        <v>0</v>
      </c>
      <c r="W16" s="198">
        <f t="shared" si="0"/>
        <v>13</v>
      </c>
      <c r="X16" s="198">
        <f t="shared" si="0"/>
        <v>0</v>
      </c>
      <c r="Y16" s="198">
        <f t="shared" si="0"/>
        <v>0</v>
      </c>
      <c r="Z16" s="198">
        <f t="shared" si="0"/>
        <v>0</v>
      </c>
      <c r="AA16" s="198">
        <f t="shared" si="0"/>
        <v>0</v>
      </c>
      <c r="AB16" s="198">
        <f t="shared" si="0"/>
        <v>1</v>
      </c>
      <c r="AC16" s="198"/>
      <c r="AD16" s="198">
        <f t="shared" ref="AD16:AM16" si="1">SUM(AD7:AD15)</f>
        <v>0</v>
      </c>
      <c r="AE16" s="198">
        <f t="shared" si="1"/>
        <v>16</v>
      </c>
      <c r="AF16" s="198">
        <f t="shared" si="1"/>
        <v>14</v>
      </c>
      <c r="AG16" s="198">
        <f t="shared" si="1"/>
        <v>0</v>
      </c>
      <c r="AH16" s="198">
        <f t="shared" si="1"/>
        <v>9</v>
      </c>
      <c r="AI16" s="198">
        <f t="shared" si="1"/>
        <v>0</v>
      </c>
      <c r="AJ16" s="198">
        <f t="shared" si="1"/>
        <v>0</v>
      </c>
      <c r="AK16" s="198">
        <f t="shared" si="1"/>
        <v>0</v>
      </c>
      <c r="AL16" s="198">
        <f t="shared" si="1"/>
        <v>0</v>
      </c>
      <c r="AM16" s="199">
        <f t="shared" si="1"/>
        <v>1</v>
      </c>
    </row>
    <row r="17" spans="1:40" ht="252" x14ac:dyDescent="0.3">
      <c r="A17" s="408">
        <v>1</v>
      </c>
      <c r="B17" s="411" t="s">
        <v>219</v>
      </c>
      <c r="C17" s="411" t="s">
        <v>2120</v>
      </c>
      <c r="D17" s="231" t="s">
        <v>2330</v>
      </c>
      <c r="E17" s="411" t="s">
        <v>2324</v>
      </c>
      <c r="F17" s="231">
        <v>6</v>
      </c>
      <c r="G17" s="97">
        <v>63</v>
      </c>
      <c r="H17" s="97">
        <v>6</v>
      </c>
      <c r="I17" s="97"/>
      <c r="J17" s="97"/>
      <c r="K17" s="97"/>
      <c r="L17" s="97"/>
      <c r="M17" s="97"/>
      <c r="N17" s="97">
        <v>3</v>
      </c>
      <c r="O17" s="97">
        <v>6</v>
      </c>
      <c r="P17" s="97"/>
      <c r="Q17" s="97"/>
      <c r="R17" s="97"/>
      <c r="S17" s="97"/>
      <c r="T17" s="97"/>
      <c r="U17" s="97"/>
      <c r="V17" s="97"/>
      <c r="W17" s="97">
        <v>13</v>
      </c>
      <c r="X17" s="97"/>
      <c r="Y17" s="97"/>
      <c r="Z17" s="97"/>
      <c r="AA17" s="97"/>
      <c r="AB17" s="97">
        <v>2</v>
      </c>
      <c r="AC17" s="97"/>
      <c r="AD17" s="97"/>
      <c r="AE17" s="97">
        <v>10</v>
      </c>
      <c r="AF17" s="97">
        <v>10</v>
      </c>
      <c r="AG17" s="97"/>
      <c r="AH17" s="97">
        <v>3</v>
      </c>
      <c r="AI17" s="97"/>
      <c r="AJ17" s="97"/>
      <c r="AK17" s="97"/>
      <c r="AL17" s="97"/>
      <c r="AM17" s="98"/>
    </row>
    <row r="18" spans="1:40" ht="144" x14ac:dyDescent="0.3">
      <c r="A18" s="408">
        <v>2</v>
      </c>
      <c r="B18" s="411" t="s">
        <v>219</v>
      </c>
      <c r="C18" s="411" t="s">
        <v>2120</v>
      </c>
      <c r="D18" s="97" t="s">
        <v>2413</v>
      </c>
      <c r="E18" s="97" t="s">
        <v>2331</v>
      </c>
      <c r="F18" s="97">
        <v>1</v>
      </c>
      <c r="G18" s="97">
        <v>7</v>
      </c>
      <c r="H18" s="97">
        <v>1</v>
      </c>
      <c r="I18" s="97"/>
      <c r="J18" s="97"/>
      <c r="K18" s="97"/>
      <c r="L18" s="97"/>
      <c r="M18" s="97"/>
      <c r="N18" s="450">
        <v>1</v>
      </c>
      <c r="O18" s="97">
        <v>1</v>
      </c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>
        <v>1</v>
      </c>
      <c r="AC18" s="97"/>
      <c r="AD18" s="97"/>
      <c r="AE18" s="97"/>
      <c r="AF18" s="97">
        <v>3</v>
      </c>
      <c r="AG18" s="97">
        <v>3</v>
      </c>
      <c r="AH18" s="97">
        <v>2</v>
      </c>
      <c r="AI18" s="97"/>
      <c r="AJ18" s="97"/>
      <c r="AK18" s="97"/>
      <c r="AL18" s="97"/>
      <c r="AM18" s="98">
        <v>1</v>
      </c>
    </row>
    <row r="19" spans="1:40" ht="126" x14ac:dyDescent="0.3">
      <c r="A19" s="408">
        <v>3</v>
      </c>
      <c r="B19" s="411" t="s">
        <v>219</v>
      </c>
      <c r="C19" s="411" t="s">
        <v>2120</v>
      </c>
      <c r="D19" s="411" t="s">
        <v>2332</v>
      </c>
      <c r="E19" s="411" t="s">
        <v>2324</v>
      </c>
      <c r="F19" s="411">
        <v>1</v>
      </c>
      <c r="G19" s="229">
        <v>10</v>
      </c>
      <c r="H19" s="229">
        <v>1</v>
      </c>
      <c r="I19" s="229"/>
      <c r="J19" s="229"/>
      <c r="K19" s="229"/>
      <c r="L19" s="229"/>
      <c r="M19" s="229"/>
      <c r="N19" s="229"/>
      <c r="O19" s="229">
        <v>1</v>
      </c>
      <c r="P19" s="229"/>
      <c r="Q19" s="229"/>
      <c r="R19" s="229"/>
      <c r="S19" s="229"/>
      <c r="T19" s="229"/>
      <c r="U19" s="229"/>
      <c r="V19" s="229"/>
      <c r="W19" s="229">
        <v>2</v>
      </c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>
        <v>2</v>
      </c>
      <c r="AI19" s="229"/>
      <c r="AJ19" s="229"/>
      <c r="AK19" s="229"/>
      <c r="AL19" s="229"/>
      <c r="AM19" s="443"/>
    </row>
    <row r="20" spans="1:40" ht="61.2" customHeight="1" x14ac:dyDescent="0.3">
      <c r="A20" s="373" t="s">
        <v>136</v>
      </c>
      <c r="B20" s="198"/>
      <c r="C20" s="198"/>
      <c r="D20" s="198"/>
      <c r="E20" s="198"/>
      <c r="F20" s="198">
        <f t="shared" ref="F20:AM20" si="2">SUM(F17:F19)</f>
        <v>8</v>
      </c>
      <c r="G20" s="198">
        <f t="shared" si="2"/>
        <v>80</v>
      </c>
      <c r="H20" s="198">
        <f t="shared" si="2"/>
        <v>8</v>
      </c>
      <c r="I20" s="198">
        <f t="shared" si="2"/>
        <v>0</v>
      </c>
      <c r="J20" s="198">
        <f t="shared" si="2"/>
        <v>0</v>
      </c>
      <c r="K20" s="198">
        <f t="shared" si="2"/>
        <v>0</v>
      </c>
      <c r="L20" s="198">
        <f t="shared" si="2"/>
        <v>0</v>
      </c>
      <c r="M20" s="198">
        <f t="shared" si="2"/>
        <v>0</v>
      </c>
      <c r="N20" s="198">
        <f t="shared" si="2"/>
        <v>4</v>
      </c>
      <c r="O20" s="198">
        <f t="shared" si="2"/>
        <v>8</v>
      </c>
      <c r="P20" s="198">
        <f t="shared" si="2"/>
        <v>0</v>
      </c>
      <c r="Q20" s="198">
        <f t="shared" si="2"/>
        <v>0</v>
      </c>
      <c r="R20" s="198">
        <f t="shared" si="2"/>
        <v>0</v>
      </c>
      <c r="S20" s="198">
        <f t="shared" si="2"/>
        <v>0</v>
      </c>
      <c r="T20" s="198">
        <f t="shared" si="2"/>
        <v>0</v>
      </c>
      <c r="U20" s="198">
        <f t="shared" si="2"/>
        <v>0</v>
      </c>
      <c r="V20" s="198">
        <f t="shared" si="2"/>
        <v>0</v>
      </c>
      <c r="W20" s="198">
        <f t="shared" si="2"/>
        <v>15</v>
      </c>
      <c r="X20" s="198">
        <f t="shared" si="2"/>
        <v>0</v>
      </c>
      <c r="Y20" s="198">
        <f t="shared" si="2"/>
        <v>0</v>
      </c>
      <c r="Z20" s="198">
        <f t="shared" si="2"/>
        <v>0</v>
      </c>
      <c r="AA20" s="198">
        <f t="shared" si="2"/>
        <v>0</v>
      </c>
      <c r="AB20" s="198">
        <f t="shared" si="2"/>
        <v>3</v>
      </c>
      <c r="AC20" s="198"/>
      <c r="AD20" s="198">
        <f t="shared" si="2"/>
        <v>0</v>
      </c>
      <c r="AE20" s="198">
        <f t="shared" si="2"/>
        <v>10</v>
      </c>
      <c r="AF20" s="198">
        <f t="shared" si="2"/>
        <v>13</v>
      </c>
      <c r="AG20" s="198">
        <f t="shared" si="2"/>
        <v>3</v>
      </c>
      <c r="AH20" s="198">
        <f t="shared" si="2"/>
        <v>7</v>
      </c>
      <c r="AI20" s="198">
        <f t="shared" si="2"/>
        <v>0</v>
      </c>
      <c r="AJ20" s="198">
        <f t="shared" si="2"/>
        <v>0</v>
      </c>
      <c r="AK20" s="198">
        <f t="shared" si="2"/>
        <v>0</v>
      </c>
      <c r="AL20" s="198">
        <f t="shared" si="2"/>
        <v>0</v>
      </c>
      <c r="AM20" s="199">
        <f t="shared" si="2"/>
        <v>1</v>
      </c>
    </row>
    <row r="21" spans="1:40" ht="126" x14ac:dyDescent="0.3">
      <c r="A21" s="408">
        <v>1</v>
      </c>
      <c r="B21" s="411" t="s">
        <v>220</v>
      </c>
      <c r="C21" s="411" t="s">
        <v>2121</v>
      </c>
      <c r="D21" s="97" t="s">
        <v>2333</v>
      </c>
      <c r="E21" s="411" t="s">
        <v>2324</v>
      </c>
      <c r="F21" s="97">
        <v>1</v>
      </c>
      <c r="G21" s="97">
        <v>3</v>
      </c>
      <c r="H21" s="97">
        <v>1</v>
      </c>
      <c r="I21" s="97"/>
      <c r="J21" s="97"/>
      <c r="K21" s="97"/>
      <c r="L21" s="97"/>
      <c r="M21" s="97"/>
      <c r="N21" s="97">
        <v>1</v>
      </c>
      <c r="O21" s="97"/>
      <c r="P21" s="97"/>
      <c r="Q21" s="97"/>
      <c r="R21" s="97"/>
      <c r="S21" s="97"/>
      <c r="T21" s="97"/>
      <c r="U21" s="97"/>
      <c r="V21" s="97"/>
      <c r="W21" s="97">
        <v>1</v>
      </c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8"/>
    </row>
    <row r="22" spans="1:40" ht="90.6" thickBot="1" x14ac:dyDescent="0.35">
      <c r="A22" s="408">
        <v>2</v>
      </c>
      <c r="B22" s="411" t="s">
        <v>220</v>
      </c>
      <c r="C22" s="411" t="s">
        <v>2121</v>
      </c>
      <c r="D22" s="229" t="s">
        <v>2414</v>
      </c>
      <c r="E22" s="229" t="s">
        <v>2331</v>
      </c>
      <c r="F22" s="229">
        <v>1</v>
      </c>
      <c r="G22" s="229">
        <v>10</v>
      </c>
      <c r="H22" s="229">
        <v>1</v>
      </c>
      <c r="I22" s="229"/>
      <c r="J22" s="229"/>
      <c r="K22" s="229"/>
      <c r="L22" s="229"/>
      <c r="M22" s="229"/>
      <c r="N22" s="229">
        <v>1</v>
      </c>
      <c r="O22" s="229">
        <v>1</v>
      </c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>
        <v>1</v>
      </c>
      <c r="AB22" s="229"/>
      <c r="AC22" s="229"/>
      <c r="AD22" s="229"/>
      <c r="AE22" s="229"/>
      <c r="AF22" s="229">
        <v>2</v>
      </c>
      <c r="AG22" s="229">
        <v>1</v>
      </c>
      <c r="AH22" s="229"/>
      <c r="AI22" s="229"/>
      <c r="AJ22" s="229"/>
      <c r="AK22" s="229"/>
      <c r="AL22" s="229"/>
      <c r="AM22" s="443">
        <v>2</v>
      </c>
    </row>
    <row r="23" spans="1:40" ht="108" x14ac:dyDescent="0.3">
      <c r="A23" s="408">
        <v>3</v>
      </c>
      <c r="B23" s="411" t="s">
        <v>220</v>
      </c>
      <c r="C23" s="411" t="s">
        <v>2121</v>
      </c>
      <c r="D23" s="97" t="s">
        <v>2334</v>
      </c>
      <c r="E23" s="411" t="s">
        <v>2324</v>
      </c>
      <c r="F23" s="97">
        <v>1</v>
      </c>
      <c r="G23" s="97">
        <v>5</v>
      </c>
      <c r="H23" s="97">
        <v>1</v>
      </c>
      <c r="I23" s="97"/>
      <c r="J23" s="97"/>
      <c r="K23" s="97"/>
      <c r="L23" s="97"/>
      <c r="M23" s="97"/>
      <c r="N23" s="97"/>
      <c r="O23" s="97">
        <v>1</v>
      </c>
      <c r="P23" s="97"/>
      <c r="Q23" s="97"/>
      <c r="R23" s="97"/>
      <c r="S23" s="97"/>
      <c r="T23" s="97"/>
      <c r="U23" s="97"/>
      <c r="V23" s="97"/>
      <c r="W23" s="97">
        <v>1</v>
      </c>
      <c r="X23" s="97"/>
      <c r="Y23" s="97"/>
      <c r="Z23" s="97"/>
      <c r="AA23" s="97"/>
      <c r="AB23" s="97"/>
      <c r="AC23" s="97"/>
      <c r="AD23" s="97"/>
      <c r="AE23" s="97">
        <v>2</v>
      </c>
      <c r="AF23" s="97">
        <v>1</v>
      </c>
      <c r="AG23" s="97">
        <v>1</v>
      </c>
      <c r="AH23" s="97"/>
      <c r="AI23" s="97"/>
      <c r="AJ23" s="97"/>
      <c r="AK23" s="97"/>
      <c r="AL23" s="97"/>
      <c r="AM23" s="98"/>
      <c r="AN23" s="436"/>
    </row>
    <row r="24" spans="1:40" ht="108" x14ac:dyDescent="0.3">
      <c r="A24" s="408">
        <v>4</v>
      </c>
      <c r="B24" s="411" t="s">
        <v>220</v>
      </c>
      <c r="C24" s="411" t="s">
        <v>2121</v>
      </c>
      <c r="D24" s="97" t="s">
        <v>2335</v>
      </c>
      <c r="E24" s="411" t="s">
        <v>2324</v>
      </c>
      <c r="F24" s="97">
        <v>1</v>
      </c>
      <c r="G24" s="97">
        <v>5</v>
      </c>
      <c r="H24" s="97">
        <v>1</v>
      </c>
      <c r="I24" s="97"/>
      <c r="J24" s="97"/>
      <c r="K24" s="97"/>
      <c r="L24" s="97"/>
      <c r="M24" s="97"/>
      <c r="N24" s="97"/>
      <c r="O24" s="97">
        <v>1</v>
      </c>
      <c r="P24" s="97"/>
      <c r="Q24" s="97"/>
      <c r="R24" s="97"/>
      <c r="S24" s="97"/>
      <c r="T24" s="97"/>
      <c r="U24" s="97"/>
      <c r="V24" s="97"/>
      <c r="W24" s="97">
        <v>1</v>
      </c>
      <c r="X24" s="97"/>
      <c r="Y24" s="97"/>
      <c r="Z24" s="97">
        <v>1</v>
      </c>
      <c r="AA24" s="97"/>
      <c r="AB24" s="97"/>
      <c r="AC24" s="97"/>
      <c r="AD24" s="97"/>
      <c r="AE24" s="97">
        <v>2</v>
      </c>
      <c r="AF24" s="97">
        <v>1</v>
      </c>
      <c r="AG24" s="97">
        <v>1</v>
      </c>
      <c r="AH24" s="97"/>
      <c r="AI24" s="97"/>
      <c r="AJ24" s="97"/>
      <c r="AK24" s="97"/>
      <c r="AL24" s="97"/>
      <c r="AM24" s="98"/>
    </row>
    <row r="25" spans="1:40" ht="108" x14ac:dyDescent="0.3">
      <c r="A25" s="408">
        <v>5</v>
      </c>
      <c r="B25" s="411" t="s">
        <v>220</v>
      </c>
      <c r="C25" s="411" t="s">
        <v>2121</v>
      </c>
      <c r="D25" s="97" t="s">
        <v>2336</v>
      </c>
      <c r="E25" s="411" t="s">
        <v>2324</v>
      </c>
      <c r="F25" s="97">
        <v>1</v>
      </c>
      <c r="G25" s="97">
        <v>10</v>
      </c>
      <c r="H25" s="97">
        <v>1</v>
      </c>
      <c r="I25" s="97"/>
      <c r="J25" s="97"/>
      <c r="K25" s="97"/>
      <c r="L25" s="97"/>
      <c r="M25" s="97"/>
      <c r="N25" s="97">
        <v>1</v>
      </c>
      <c r="O25" s="97">
        <v>1</v>
      </c>
      <c r="P25" s="97"/>
      <c r="Q25" s="97"/>
      <c r="R25" s="97"/>
      <c r="S25" s="97"/>
      <c r="T25" s="97"/>
      <c r="U25" s="97"/>
      <c r="V25" s="97"/>
      <c r="W25" s="97">
        <v>2</v>
      </c>
      <c r="X25" s="97"/>
      <c r="Y25" s="97"/>
      <c r="Z25" s="97"/>
      <c r="AA25" s="97"/>
      <c r="AB25" s="97">
        <v>1</v>
      </c>
      <c r="AC25" s="97"/>
      <c r="AD25" s="97"/>
      <c r="AE25" s="97">
        <v>2</v>
      </c>
      <c r="AF25" s="97">
        <v>1</v>
      </c>
      <c r="AG25" s="97">
        <v>1</v>
      </c>
      <c r="AH25" s="97"/>
      <c r="AI25" s="97"/>
      <c r="AJ25" s="97"/>
      <c r="AK25" s="97"/>
      <c r="AL25" s="97"/>
      <c r="AM25" s="98"/>
    </row>
    <row r="26" spans="1:40" ht="54" x14ac:dyDescent="0.3">
      <c r="A26" s="373" t="s">
        <v>136</v>
      </c>
      <c r="B26" s="198"/>
      <c r="C26" s="198"/>
      <c r="D26" s="198"/>
      <c r="E26" s="198"/>
      <c r="F26" s="198">
        <f>SUM(F21:F25)</f>
        <v>5</v>
      </c>
      <c r="G26" s="198">
        <f t="shared" ref="G26:AM26" si="3">SUM(G21:G25)</f>
        <v>33</v>
      </c>
      <c r="H26" s="198">
        <f t="shared" si="3"/>
        <v>5</v>
      </c>
      <c r="I26" s="198">
        <f t="shared" si="3"/>
        <v>0</v>
      </c>
      <c r="J26" s="198">
        <f t="shared" si="3"/>
        <v>0</v>
      </c>
      <c r="K26" s="198">
        <f t="shared" si="3"/>
        <v>0</v>
      </c>
      <c r="L26" s="198">
        <f t="shared" si="3"/>
        <v>0</v>
      </c>
      <c r="M26" s="198">
        <f t="shared" si="3"/>
        <v>0</v>
      </c>
      <c r="N26" s="198">
        <f t="shared" si="3"/>
        <v>3</v>
      </c>
      <c r="O26" s="198">
        <f t="shared" si="3"/>
        <v>4</v>
      </c>
      <c r="P26" s="198">
        <f t="shared" si="3"/>
        <v>0</v>
      </c>
      <c r="Q26" s="198">
        <f t="shared" si="3"/>
        <v>0</v>
      </c>
      <c r="R26" s="198">
        <f t="shared" si="3"/>
        <v>0</v>
      </c>
      <c r="S26" s="198">
        <f t="shared" si="3"/>
        <v>0</v>
      </c>
      <c r="T26" s="198">
        <f t="shared" si="3"/>
        <v>0</v>
      </c>
      <c r="U26" s="198">
        <f t="shared" si="3"/>
        <v>0</v>
      </c>
      <c r="V26" s="198">
        <f t="shared" si="3"/>
        <v>0</v>
      </c>
      <c r="W26" s="198">
        <f t="shared" si="3"/>
        <v>5</v>
      </c>
      <c r="X26" s="198">
        <f t="shared" si="3"/>
        <v>0</v>
      </c>
      <c r="Y26" s="198">
        <f t="shared" si="3"/>
        <v>0</v>
      </c>
      <c r="Z26" s="198">
        <f t="shared" si="3"/>
        <v>1</v>
      </c>
      <c r="AA26" s="198">
        <f t="shared" si="3"/>
        <v>1</v>
      </c>
      <c r="AB26" s="198">
        <f t="shared" si="3"/>
        <v>1</v>
      </c>
      <c r="AC26" s="198"/>
      <c r="AD26" s="198">
        <f t="shared" si="3"/>
        <v>0</v>
      </c>
      <c r="AE26" s="198">
        <f t="shared" si="3"/>
        <v>6</v>
      </c>
      <c r="AF26" s="198">
        <f t="shared" si="3"/>
        <v>5</v>
      </c>
      <c r="AG26" s="198">
        <f t="shared" si="3"/>
        <v>4</v>
      </c>
      <c r="AH26" s="198">
        <f t="shared" si="3"/>
        <v>0</v>
      </c>
      <c r="AI26" s="198">
        <f t="shared" si="3"/>
        <v>0</v>
      </c>
      <c r="AJ26" s="198">
        <f t="shared" si="3"/>
        <v>0</v>
      </c>
      <c r="AK26" s="198">
        <f t="shared" si="3"/>
        <v>0</v>
      </c>
      <c r="AL26" s="198">
        <f t="shared" si="3"/>
        <v>0</v>
      </c>
      <c r="AM26" s="199">
        <f t="shared" si="3"/>
        <v>2</v>
      </c>
    </row>
    <row r="27" spans="1:40" ht="193.2" customHeight="1" x14ac:dyDescent="0.3">
      <c r="A27" s="408">
        <v>1</v>
      </c>
      <c r="B27" s="411" t="s">
        <v>221</v>
      </c>
      <c r="C27" s="411" t="s">
        <v>2122</v>
      </c>
      <c r="D27" s="411" t="s">
        <v>2337</v>
      </c>
      <c r="E27" s="411" t="s">
        <v>2324</v>
      </c>
      <c r="F27" s="411">
        <v>1</v>
      </c>
      <c r="G27" s="202">
        <v>23</v>
      </c>
      <c r="H27" s="202"/>
      <c r="I27" s="202"/>
      <c r="J27" s="202"/>
      <c r="K27" s="202"/>
      <c r="L27" s="202"/>
      <c r="M27" s="202"/>
      <c r="N27" s="202"/>
      <c r="O27" s="202">
        <v>1</v>
      </c>
      <c r="P27" s="202"/>
      <c r="Q27" s="202"/>
      <c r="R27" s="202"/>
      <c r="S27" s="202"/>
      <c r="T27" s="202"/>
      <c r="U27" s="202"/>
      <c r="V27" s="202"/>
      <c r="W27" s="202">
        <v>3</v>
      </c>
      <c r="X27" s="202"/>
      <c r="Y27" s="202"/>
      <c r="Z27" s="202">
        <v>1</v>
      </c>
      <c r="AA27" s="437"/>
      <c r="AB27" s="437">
        <v>1</v>
      </c>
      <c r="AC27" s="437"/>
      <c r="AD27" s="437"/>
      <c r="AE27" s="437"/>
      <c r="AF27" s="437">
        <v>4</v>
      </c>
      <c r="AG27" s="437">
        <v>4</v>
      </c>
      <c r="AH27" s="437"/>
      <c r="AI27" s="437"/>
      <c r="AJ27" s="437"/>
      <c r="AK27" s="437"/>
      <c r="AL27" s="437"/>
      <c r="AM27" s="444"/>
    </row>
    <row r="28" spans="1:40" ht="224.4" customHeight="1" x14ac:dyDescent="0.3">
      <c r="A28" s="408">
        <v>2</v>
      </c>
      <c r="B28" s="411" t="s">
        <v>221</v>
      </c>
      <c r="C28" s="411" t="s">
        <v>2122</v>
      </c>
      <c r="D28" s="411" t="s">
        <v>2338</v>
      </c>
      <c r="E28" s="411" t="s">
        <v>2324</v>
      </c>
      <c r="F28" s="411">
        <v>1</v>
      </c>
      <c r="G28" s="411">
        <v>2</v>
      </c>
      <c r="H28" s="411">
        <v>2</v>
      </c>
      <c r="I28" s="411"/>
      <c r="J28" s="411"/>
      <c r="K28" s="411"/>
      <c r="L28" s="411"/>
      <c r="M28" s="411"/>
      <c r="N28" s="411">
        <v>1</v>
      </c>
      <c r="O28" s="411"/>
      <c r="P28" s="411"/>
      <c r="Q28" s="411"/>
      <c r="R28" s="411"/>
      <c r="S28" s="411"/>
      <c r="T28" s="411"/>
      <c r="U28" s="411"/>
      <c r="V28" s="411"/>
      <c r="W28" s="411">
        <v>2</v>
      </c>
      <c r="X28" s="411"/>
      <c r="Y28" s="411"/>
      <c r="Z28" s="411"/>
      <c r="AA28" s="33"/>
      <c r="AB28" s="33"/>
      <c r="AC28" s="33"/>
      <c r="AD28" s="33"/>
      <c r="AE28" s="33">
        <v>4</v>
      </c>
      <c r="AF28" s="33">
        <v>2</v>
      </c>
      <c r="AG28" s="33">
        <v>2</v>
      </c>
      <c r="AH28" s="33"/>
      <c r="AI28" s="33"/>
      <c r="AJ28" s="33"/>
      <c r="AK28" s="33"/>
      <c r="AL28" s="33"/>
      <c r="AM28" s="26"/>
    </row>
    <row r="29" spans="1:40" ht="130.80000000000001" customHeight="1" x14ac:dyDescent="0.3">
      <c r="A29" s="408">
        <v>3</v>
      </c>
      <c r="B29" s="411" t="s">
        <v>221</v>
      </c>
      <c r="C29" s="411" t="s">
        <v>2122</v>
      </c>
      <c r="D29" s="202" t="s">
        <v>2415</v>
      </c>
      <c r="E29" s="229" t="s">
        <v>2331</v>
      </c>
      <c r="F29" s="202">
        <v>1</v>
      </c>
      <c r="G29" s="202">
        <v>5</v>
      </c>
      <c r="H29" s="202">
        <v>1</v>
      </c>
      <c r="I29" s="202"/>
      <c r="J29" s="202"/>
      <c r="K29" s="202"/>
      <c r="L29" s="202"/>
      <c r="M29" s="202"/>
      <c r="N29" s="202">
        <v>1</v>
      </c>
      <c r="O29" s="202">
        <v>1</v>
      </c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437"/>
      <c r="AB29" s="437">
        <v>2</v>
      </c>
      <c r="AC29" s="437"/>
      <c r="AD29" s="437"/>
      <c r="AE29" s="437"/>
      <c r="AF29" s="437">
        <v>5</v>
      </c>
      <c r="AG29" s="437">
        <v>2</v>
      </c>
      <c r="AH29" s="437"/>
      <c r="AI29" s="437"/>
      <c r="AJ29" s="437"/>
      <c r="AK29" s="437"/>
      <c r="AL29" s="437"/>
      <c r="AM29" s="444">
        <v>2</v>
      </c>
    </row>
    <row r="30" spans="1:40" ht="54" x14ac:dyDescent="0.3">
      <c r="A30" s="373" t="s">
        <v>136</v>
      </c>
      <c r="B30" s="198"/>
      <c r="C30" s="198"/>
      <c r="D30" s="198"/>
      <c r="E30" s="198"/>
      <c r="F30" s="198">
        <f>SUM(F27:F29)</f>
        <v>3</v>
      </c>
      <c r="G30" s="198">
        <f t="shared" ref="G30:AM30" si="4">SUM(G27:G29)</f>
        <v>30</v>
      </c>
      <c r="H30" s="198">
        <f t="shared" si="4"/>
        <v>3</v>
      </c>
      <c r="I30" s="198">
        <f t="shared" si="4"/>
        <v>0</v>
      </c>
      <c r="J30" s="198">
        <f t="shared" si="4"/>
        <v>0</v>
      </c>
      <c r="K30" s="198">
        <f t="shared" si="4"/>
        <v>0</v>
      </c>
      <c r="L30" s="198">
        <f t="shared" si="4"/>
        <v>0</v>
      </c>
      <c r="M30" s="198">
        <f t="shared" si="4"/>
        <v>0</v>
      </c>
      <c r="N30" s="198">
        <f t="shared" si="4"/>
        <v>2</v>
      </c>
      <c r="O30" s="198">
        <f t="shared" si="4"/>
        <v>2</v>
      </c>
      <c r="P30" s="198">
        <f t="shared" si="4"/>
        <v>0</v>
      </c>
      <c r="Q30" s="198">
        <f t="shared" si="4"/>
        <v>0</v>
      </c>
      <c r="R30" s="198">
        <f t="shared" si="4"/>
        <v>0</v>
      </c>
      <c r="S30" s="198">
        <f t="shared" si="4"/>
        <v>0</v>
      </c>
      <c r="T30" s="198">
        <f t="shared" si="4"/>
        <v>0</v>
      </c>
      <c r="U30" s="198">
        <f t="shared" si="4"/>
        <v>0</v>
      </c>
      <c r="V30" s="198">
        <f t="shared" si="4"/>
        <v>0</v>
      </c>
      <c r="W30" s="198">
        <f t="shared" si="4"/>
        <v>5</v>
      </c>
      <c r="X30" s="198">
        <f t="shared" si="4"/>
        <v>0</v>
      </c>
      <c r="Y30" s="198">
        <f t="shared" si="4"/>
        <v>0</v>
      </c>
      <c r="Z30" s="198">
        <f t="shared" si="4"/>
        <v>1</v>
      </c>
      <c r="AA30" s="198">
        <f t="shared" si="4"/>
        <v>0</v>
      </c>
      <c r="AB30" s="198">
        <f t="shared" si="4"/>
        <v>3</v>
      </c>
      <c r="AC30" s="198"/>
      <c r="AD30" s="198">
        <f t="shared" si="4"/>
        <v>0</v>
      </c>
      <c r="AE30" s="198">
        <f t="shared" si="4"/>
        <v>4</v>
      </c>
      <c r="AF30" s="198">
        <f t="shared" si="4"/>
        <v>11</v>
      </c>
      <c r="AG30" s="198">
        <f t="shared" si="4"/>
        <v>8</v>
      </c>
      <c r="AH30" s="198">
        <f t="shared" si="4"/>
        <v>0</v>
      </c>
      <c r="AI30" s="198">
        <f t="shared" si="4"/>
        <v>0</v>
      </c>
      <c r="AJ30" s="198">
        <f t="shared" si="4"/>
        <v>0</v>
      </c>
      <c r="AK30" s="198">
        <f t="shared" si="4"/>
        <v>0</v>
      </c>
      <c r="AL30" s="198">
        <f t="shared" si="4"/>
        <v>0</v>
      </c>
      <c r="AM30" s="199">
        <f t="shared" si="4"/>
        <v>2</v>
      </c>
    </row>
    <row r="31" spans="1:40" ht="126" x14ac:dyDescent="0.3">
      <c r="A31" s="408">
        <v>1</v>
      </c>
      <c r="B31" s="411" t="s">
        <v>222</v>
      </c>
      <c r="C31" s="411" t="s">
        <v>2123</v>
      </c>
      <c r="D31" s="411" t="s">
        <v>2339</v>
      </c>
      <c r="E31" s="411" t="s">
        <v>2324</v>
      </c>
      <c r="F31" s="411">
        <v>1</v>
      </c>
      <c r="G31" s="202">
        <v>9</v>
      </c>
      <c r="H31" s="202">
        <v>1</v>
      </c>
      <c r="I31" s="202"/>
      <c r="J31" s="202"/>
      <c r="K31" s="202"/>
      <c r="L31" s="202"/>
      <c r="M31" s="202"/>
      <c r="N31" s="202"/>
      <c r="O31" s="202">
        <v>2</v>
      </c>
      <c r="P31" s="202"/>
      <c r="Q31" s="202"/>
      <c r="R31" s="202"/>
      <c r="S31" s="202"/>
      <c r="T31" s="202"/>
      <c r="U31" s="202"/>
      <c r="V31" s="202"/>
      <c r="W31" s="202">
        <v>3</v>
      </c>
      <c r="X31" s="202"/>
      <c r="Y31" s="202"/>
      <c r="Z31" s="202">
        <v>1</v>
      </c>
      <c r="AA31" s="437">
        <v>1</v>
      </c>
      <c r="AB31" s="437">
        <v>1</v>
      </c>
      <c r="AC31" s="437"/>
      <c r="AD31" s="437"/>
      <c r="AE31" s="437">
        <v>5</v>
      </c>
      <c r="AF31" s="437">
        <v>10</v>
      </c>
      <c r="AG31" s="437"/>
      <c r="AH31" s="437">
        <v>7</v>
      </c>
      <c r="AI31" s="437"/>
      <c r="AJ31" s="437"/>
      <c r="AK31" s="437"/>
      <c r="AL31" s="437"/>
      <c r="AM31" s="444"/>
    </row>
    <row r="32" spans="1:40" ht="216" x14ac:dyDescent="0.3">
      <c r="A32" s="408">
        <v>2</v>
      </c>
      <c r="B32" s="411" t="s">
        <v>222</v>
      </c>
      <c r="C32" s="411" t="s">
        <v>2123</v>
      </c>
      <c r="D32" s="202" t="s">
        <v>2416</v>
      </c>
      <c r="E32" s="97" t="s">
        <v>2331</v>
      </c>
      <c r="F32" s="411">
        <v>1</v>
      </c>
      <c r="G32" s="202">
        <v>15</v>
      </c>
      <c r="H32" s="202">
        <v>1</v>
      </c>
      <c r="I32" s="202"/>
      <c r="J32" s="202"/>
      <c r="K32" s="202"/>
      <c r="L32" s="202"/>
      <c r="M32" s="202"/>
      <c r="N32" s="202">
        <v>2</v>
      </c>
      <c r="O32" s="202">
        <v>2</v>
      </c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437"/>
      <c r="AB32" s="437">
        <v>1</v>
      </c>
      <c r="AC32" s="437"/>
      <c r="AD32" s="437"/>
      <c r="AE32" s="437"/>
      <c r="AF32" s="437">
        <v>2</v>
      </c>
      <c r="AG32" s="437"/>
      <c r="AH32" s="437"/>
      <c r="AI32" s="437"/>
      <c r="AJ32" s="437"/>
      <c r="AK32" s="437"/>
      <c r="AL32" s="437"/>
      <c r="AM32" s="444">
        <v>1</v>
      </c>
    </row>
    <row r="33" spans="1:39" ht="90" x14ac:dyDescent="0.3">
      <c r="A33" s="408">
        <v>3</v>
      </c>
      <c r="B33" s="411" t="s">
        <v>222</v>
      </c>
      <c r="C33" s="411" t="s">
        <v>2123</v>
      </c>
      <c r="D33" s="411" t="s">
        <v>2340</v>
      </c>
      <c r="E33" s="411" t="s">
        <v>2324</v>
      </c>
      <c r="F33" s="411">
        <v>1</v>
      </c>
      <c r="G33" s="411">
        <v>2</v>
      </c>
      <c r="H33" s="411">
        <v>1</v>
      </c>
      <c r="I33" s="411"/>
      <c r="J33" s="411"/>
      <c r="K33" s="411"/>
      <c r="L33" s="411"/>
      <c r="M33" s="411"/>
      <c r="N33" s="411">
        <v>2</v>
      </c>
      <c r="O33" s="411">
        <v>8</v>
      </c>
      <c r="P33" s="411"/>
      <c r="Q33" s="411"/>
      <c r="R33" s="411"/>
      <c r="S33" s="411"/>
      <c r="T33" s="411"/>
      <c r="U33" s="411"/>
      <c r="V33" s="411"/>
      <c r="W33" s="411">
        <v>13</v>
      </c>
      <c r="X33" s="411"/>
      <c r="Y33" s="411"/>
      <c r="Z33" s="411"/>
      <c r="AA33" s="33"/>
      <c r="AB33" s="33">
        <v>5</v>
      </c>
      <c r="AC33" s="33"/>
      <c r="AD33" s="33"/>
      <c r="AE33" s="33">
        <v>16</v>
      </c>
      <c r="AF33" s="33"/>
      <c r="AG33" s="33"/>
      <c r="AH33" s="33">
        <v>13</v>
      </c>
      <c r="AI33" s="33"/>
      <c r="AJ33" s="33"/>
      <c r="AK33" s="33"/>
      <c r="AL33" s="33"/>
      <c r="AM33" s="26">
        <v>1</v>
      </c>
    </row>
    <row r="34" spans="1:39" ht="54" x14ac:dyDescent="0.3">
      <c r="A34" s="373" t="s">
        <v>136</v>
      </c>
      <c r="B34" s="198"/>
      <c r="C34" s="198"/>
      <c r="D34" s="198"/>
      <c r="E34" s="198"/>
      <c r="F34" s="198">
        <f>SUM(F31:F33)</f>
        <v>3</v>
      </c>
      <c r="G34" s="198">
        <f t="shared" ref="G34:AM34" si="5">SUM(G31:G33)</f>
        <v>26</v>
      </c>
      <c r="H34" s="198">
        <f t="shared" si="5"/>
        <v>3</v>
      </c>
      <c r="I34" s="198">
        <f t="shared" si="5"/>
        <v>0</v>
      </c>
      <c r="J34" s="198">
        <f t="shared" si="5"/>
        <v>0</v>
      </c>
      <c r="K34" s="198">
        <f t="shared" si="5"/>
        <v>0</v>
      </c>
      <c r="L34" s="198">
        <f t="shared" si="5"/>
        <v>0</v>
      </c>
      <c r="M34" s="198">
        <f t="shared" si="5"/>
        <v>0</v>
      </c>
      <c r="N34" s="198">
        <f t="shared" si="5"/>
        <v>4</v>
      </c>
      <c r="O34" s="198">
        <f t="shared" si="5"/>
        <v>12</v>
      </c>
      <c r="P34" s="198">
        <f t="shared" si="5"/>
        <v>0</v>
      </c>
      <c r="Q34" s="198">
        <f t="shared" si="5"/>
        <v>0</v>
      </c>
      <c r="R34" s="198">
        <f t="shared" si="5"/>
        <v>0</v>
      </c>
      <c r="S34" s="198">
        <f t="shared" si="5"/>
        <v>0</v>
      </c>
      <c r="T34" s="198">
        <f t="shared" si="5"/>
        <v>0</v>
      </c>
      <c r="U34" s="198">
        <f t="shared" si="5"/>
        <v>0</v>
      </c>
      <c r="V34" s="198">
        <f t="shared" si="5"/>
        <v>0</v>
      </c>
      <c r="W34" s="198">
        <f t="shared" si="5"/>
        <v>16</v>
      </c>
      <c r="X34" s="198">
        <f t="shared" si="5"/>
        <v>0</v>
      </c>
      <c r="Y34" s="198">
        <f t="shared" si="5"/>
        <v>0</v>
      </c>
      <c r="Z34" s="198">
        <f t="shared" si="5"/>
        <v>1</v>
      </c>
      <c r="AA34" s="198">
        <f t="shared" si="5"/>
        <v>1</v>
      </c>
      <c r="AB34" s="198">
        <f t="shared" si="5"/>
        <v>7</v>
      </c>
      <c r="AC34" s="198"/>
      <c r="AD34" s="198">
        <f t="shared" si="5"/>
        <v>0</v>
      </c>
      <c r="AE34" s="198">
        <f t="shared" si="5"/>
        <v>21</v>
      </c>
      <c r="AF34" s="198">
        <f t="shared" si="5"/>
        <v>12</v>
      </c>
      <c r="AG34" s="198">
        <f t="shared" si="5"/>
        <v>0</v>
      </c>
      <c r="AH34" s="198">
        <f t="shared" si="5"/>
        <v>20</v>
      </c>
      <c r="AI34" s="198">
        <f t="shared" si="5"/>
        <v>0</v>
      </c>
      <c r="AJ34" s="198">
        <f t="shared" si="5"/>
        <v>0</v>
      </c>
      <c r="AK34" s="198">
        <f t="shared" si="5"/>
        <v>0</v>
      </c>
      <c r="AL34" s="198">
        <f t="shared" si="5"/>
        <v>0</v>
      </c>
      <c r="AM34" s="199">
        <f t="shared" si="5"/>
        <v>2</v>
      </c>
    </row>
    <row r="35" spans="1:39" ht="126" x14ac:dyDescent="0.3">
      <c r="A35" s="408">
        <v>1</v>
      </c>
      <c r="B35" s="411" t="s">
        <v>223</v>
      </c>
      <c r="C35" s="411" t="s">
        <v>2124</v>
      </c>
      <c r="D35" s="411" t="s">
        <v>2341</v>
      </c>
      <c r="E35" s="411" t="s">
        <v>2324</v>
      </c>
      <c r="F35" s="411">
        <v>1</v>
      </c>
      <c r="G35" s="229">
        <v>6</v>
      </c>
      <c r="H35" s="229">
        <v>1</v>
      </c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>
        <v>2</v>
      </c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443"/>
    </row>
    <row r="36" spans="1:39" ht="54" x14ac:dyDescent="0.3">
      <c r="A36" s="408">
        <v>2</v>
      </c>
      <c r="B36" s="411" t="s">
        <v>223</v>
      </c>
      <c r="C36" s="411" t="s">
        <v>2124</v>
      </c>
      <c r="D36" s="411" t="s">
        <v>2417</v>
      </c>
      <c r="E36" s="411" t="s">
        <v>2324</v>
      </c>
      <c r="F36" s="411">
        <v>1</v>
      </c>
      <c r="G36" s="97">
        <v>1</v>
      </c>
      <c r="H36" s="97">
        <v>1</v>
      </c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>
        <v>2</v>
      </c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8"/>
    </row>
    <row r="37" spans="1:39" ht="54" x14ac:dyDescent="0.3">
      <c r="A37" s="408">
        <v>3</v>
      </c>
      <c r="B37" s="411" t="s">
        <v>223</v>
      </c>
      <c r="C37" s="411" t="s">
        <v>2124</v>
      </c>
      <c r="D37" s="411" t="s">
        <v>2418</v>
      </c>
      <c r="E37" s="411" t="s">
        <v>2324</v>
      </c>
      <c r="F37" s="411">
        <v>1</v>
      </c>
      <c r="G37" s="97">
        <v>1</v>
      </c>
      <c r="H37" s="97">
        <v>1</v>
      </c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>
        <v>1</v>
      </c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8"/>
    </row>
    <row r="38" spans="1:39" ht="54" x14ac:dyDescent="0.3">
      <c r="A38" s="408">
        <v>4</v>
      </c>
      <c r="B38" s="411" t="s">
        <v>223</v>
      </c>
      <c r="C38" s="411" t="s">
        <v>2124</v>
      </c>
      <c r="D38" s="411" t="s">
        <v>2419</v>
      </c>
      <c r="E38" s="411" t="s">
        <v>2324</v>
      </c>
      <c r="F38" s="411">
        <v>1</v>
      </c>
      <c r="G38" s="97">
        <v>1</v>
      </c>
      <c r="H38" s="97">
        <v>1</v>
      </c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>
        <v>2</v>
      </c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8"/>
    </row>
    <row r="39" spans="1:39" ht="54" x14ac:dyDescent="0.3">
      <c r="A39" s="408">
        <v>5</v>
      </c>
      <c r="B39" s="411" t="s">
        <v>223</v>
      </c>
      <c r="C39" s="411" t="s">
        <v>2124</v>
      </c>
      <c r="D39" s="411" t="s">
        <v>2420</v>
      </c>
      <c r="E39" s="411" t="s">
        <v>2324</v>
      </c>
      <c r="F39" s="411">
        <v>1</v>
      </c>
      <c r="G39" s="33">
        <v>1</v>
      </c>
      <c r="H39" s="33">
        <v>1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>
        <v>1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26"/>
    </row>
    <row r="40" spans="1:39" ht="54" x14ac:dyDescent="0.3">
      <c r="A40" s="408">
        <v>6</v>
      </c>
      <c r="B40" s="411" t="s">
        <v>223</v>
      </c>
      <c r="C40" s="411" t="s">
        <v>2124</v>
      </c>
      <c r="D40" s="411" t="s">
        <v>2421</v>
      </c>
      <c r="E40" s="411" t="s">
        <v>2324</v>
      </c>
      <c r="F40" s="411">
        <v>1</v>
      </c>
      <c r="G40" s="33">
        <v>1</v>
      </c>
      <c r="H40" s="33">
        <v>1</v>
      </c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>
        <v>1</v>
      </c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26"/>
    </row>
    <row r="41" spans="1:39" ht="54" x14ac:dyDescent="0.3">
      <c r="A41" s="373" t="s">
        <v>136</v>
      </c>
      <c r="B41" s="198"/>
      <c r="C41" s="198"/>
      <c r="D41" s="198"/>
      <c r="E41" s="198"/>
      <c r="F41" s="198">
        <f>SUM(F35:F40)</f>
        <v>6</v>
      </c>
      <c r="G41" s="198">
        <f t="shared" ref="G41:AM41" si="6">SUM(G35:G40)</f>
        <v>11</v>
      </c>
      <c r="H41" s="198">
        <f t="shared" si="6"/>
        <v>6</v>
      </c>
      <c r="I41" s="198">
        <f t="shared" si="6"/>
        <v>0</v>
      </c>
      <c r="J41" s="198">
        <f t="shared" si="6"/>
        <v>0</v>
      </c>
      <c r="K41" s="198">
        <f t="shared" si="6"/>
        <v>0</v>
      </c>
      <c r="L41" s="198">
        <f t="shared" si="6"/>
        <v>0</v>
      </c>
      <c r="M41" s="198">
        <f t="shared" si="6"/>
        <v>0</v>
      </c>
      <c r="N41" s="198">
        <f t="shared" si="6"/>
        <v>0</v>
      </c>
      <c r="O41" s="198">
        <f t="shared" si="6"/>
        <v>0</v>
      </c>
      <c r="P41" s="198">
        <f t="shared" si="6"/>
        <v>0</v>
      </c>
      <c r="Q41" s="198">
        <f t="shared" si="6"/>
        <v>0</v>
      </c>
      <c r="R41" s="198">
        <f t="shared" si="6"/>
        <v>0</v>
      </c>
      <c r="S41" s="198">
        <f t="shared" si="6"/>
        <v>0</v>
      </c>
      <c r="T41" s="198">
        <f t="shared" si="6"/>
        <v>0</v>
      </c>
      <c r="U41" s="198">
        <f t="shared" si="6"/>
        <v>0</v>
      </c>
      <c r="V41" s="198">
        <f t="shared" si="6"/>
        <v>0</v>
      </c>
      <c r="W41" s="198">
        <f t="shared" si="6"/>
        <v>9</v>
      </c>
      <c r="X41" s="198">
        <f t="shared" si="6"/>
        <v>0</v>
      </c>
      <c r="Y41" s="198">
        <f t="shared" si="6"/>
        <v>0</v>
      </c>
      <c r="Z41" s="198">
        <f t="shared" si="6"/>
        <v>0</v>
      </c>
      <c r="AA41" s="198">
        <f t="shared" si="6"/>
        <v>0</v>
      </c>
      <c r="AB41" s="198">
        <f t="shared" si="6"/>
        <v>0</v>
      </c>
      <c r="AC41" s="198"/>
      <c r="AD41" s="198">
        <f t="shared" si="6"/>
        <v>0</v>
      </c>
      <c r="AE41" s="198">
        <f t="shared" si="6"/>
        <v>0</v>
      </c>
      <c r="AF41" s="198">
        <f t="shared" si="6"/>
        <v>0</v>
      </c>
      <c r="AG41" s="198">
        <f t="shared" si="6"/>
        <v>0</v>
      </c>
      <c r="AH41" s="198">
        <f t="shared" si="6"/>
        <v>0</v>
      </c>
      <c r="AI41" s="198">
        <f t="shared" si="6"/>
        <v>0</v>
      </c>
      <c r="AJ41" s="198">
        <f t="shared" si="6"/>
        <v>0</v>
      </c>
      <c r="AK41" s="198">
        <f t="shared" si="6"/>
        <v>0</v>
      </c>
      <c r="AL41" s="198">
        <f t="shared" si="6"/>
        <v>0</v>
      </c>
      <c r="AM41" s="199">
        <f t="shared" si="6"/>
        <v>0</v>
      </c>
    </row>
    <row r="42" spans="1:39" ht="126" x14ac:dyDescent="0.3">
      <c r="A42" s="408">
        <v>1</v>
      </c>
      <c r="B42" s="411" t="s">
        <v>224</v>
      </c>
      <c r="C42" s="411" t="s">
        <v>2125</v>
      </c>
      <c r="D42" s="411" t="s">
        <v>2342</v>
      </c>
      <c r="E42" s="411" t="s">
        <v>2324</v>
      </c>
      <c r="F42" s="411">
        <v>1</v>
      </c>
      <c r="G42" s="229">
        <v>5</v>
      </c>
      <c r="H42" s="229">
        <v>1</v>
      </c>
      <c r="I42" s="229"/>
      <c r="J42" s="229"/>
      <c r="K42" s="229"/>
      <c r="L42" s="229"/>
      <c r="M42" s="229"/>
      <c r="N42" s="229"/>
      <c r="O42" s="229">
        <v>1</v>
      </c>
      <c r="P42" s="229"/>
      <c r="Q42" s="229"/>
      <c r="R42" s="229"/>
      <c r="S42" s="229"/>
      <c r="T42" s="229"/>
      <c r="U42" s="229"/>
      <c r="V42" s="229"/>
      <c r="W42" s="229">
        <v>3</v>
      </c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>
        <v>2</v>
      </c>
      <c r="AM42" s="443"/>
    </row>
    <row r="43" spans="1:39" ht="90" x14ac:dyDescent="0.3">
      <c r="A43" s="408">
        <v>2</v>
      </c>
      <c r="B43" s="411" t="s">
        <v>224</v>
      </c>
      <c r="C43" s="411" t="s">
        <v>2125</v>
      </c>
      <c r="D43" s="97" t="s">
        <v>2422</v>
      </c>
      <c r="E43" s="411" t="s">
        <v>2324</v>
      </c>
      <c r="F43" s="411">
        <v>4</v>
      </c>
      <c r="G43" s="97">
        <v>4</v>
      </c>
      <c r="H43" s="97">
        <v>4</v>
      </c>
      <c r="I43" s="97" t="s">
        <v>545</v>
      </c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>
        <v>4</v>
      </c>
      <c r="X43" s="97"/>
      <c r="Y43" s="97"/>
      <c r="Z43" s="97"/>
      <c r="AA43" s="97"/>
      <c r="AB43" s="97"/>
      <c r="AC43" s="97"/>
      <c r="AD43" s="97"/>
      <c r="AE43" s="97"/>
      <c r="AF43" s="97"/>
      <c r="AG43" s="97" t="s">
        <v>545</v>
      </c>
      <c r="AH43" s="97"/>
      <c r="AI43" s="97"/>
      <c r="AJ43" s="97"/>
      <c r="AK43" s="97"/>
      <c r="AL43" s="97"/>
      <c r="AM43" s="98"/>
    </row>
    <row r="44" spans="1:39" ht="180" x14ac:dyDescent="0.3">
      <c r="A44" s="408">
        <v>3</v>
      </c>
      <c r="B44" s="411" t="s">
        <v>224</v>
      </c>
      <c r="C44" s="411" t="s">
        <v>2125</v>
      </c>
      <c r="D44" s="229" t="s">
        <v>2423</v>
      </c>
      <c r="E44" s="97" t="s">
        <v>2331</v>
      </c>
      <c r="F44" s="411">
        <v>1</v>
      </c>
      <c r="G44" s="229">
        <v>6</v>
      </c>
      <c r="H44" s="229">
        <v>1</v>
      </c>
      <c r="I44" s="229"/>
      <c r="J44" s="229"/>
      <c r="K44" s="229"/>
      <c r="L44" s="229"/>
      <c r="M44" s="229"/>
      <c r="N44" s="229">
        <v>1</v>
      </c>
      <c r="O44" s="229">
        <v>1</v>
      </c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>
        <v>1</v>
      </c>
      <c r="AC44" s="229"/>
      <c r="AD44" s="229"/>
      <c r="AE44" s="229"/>
      <c r="AF44" s="229">
        <v>3</v>
      </c>
      <c r="AG44" s="229" t="s">
        <v>545</v>
      </c>
      <c r="AH44" s="229"/>
      <c r="AI44" s="229"/>
      <c r="AJ44" s="229"/>
      <c r="AK44" s="229"/>
      <c r="AL44" s="229">
        <v>3</v>
      </c>
      <c r="AM44" s="443"/>
    </row>
    <row r="45" spans="1:39" ht="54" x14ac:dyDescent="0.3">
      <c r="A45" s="373" t="s">
        <v>136</v>
      </c>
      <c r="B45" s="198"/>
      <c r="C45" s="198"/>
      <c r="D45" s="198"/>
      <c r="E45" s="198"/>
      <c r="F45" s="198">
        <f>SUM(F42:F44)</f>
        <v>6</v>
      </c>
      <c r="G45" s="198">
        <f t="shared" ref="G45:AM45" si="7">SUM(G42:G44)</f>
        <v>15</v>
      </c>
      <c r="H45" s="198">
        <f t="shared" si="7"/>
        <v>6</v>
      </c>
      <c r="I45" s="198">
        <f t="shared" si="7"/>
        <v>0</v>
      </c>
      <c r="J45" s="198">
        <f t="shared" si="7"/>
        <v>0</v>
      </c>
      <c r="K45" s="198">
        <f t="shared" si="7"/>
        <v>0</v>
      </c>
      <c r="L45" s="198">
        <f t="shared" si="7"/>
        <v>0</v>
      </c>
      <c r="M45" s="198">
        <f t="shared" si="7"/>
        <v>0</v>
      </c>
      <c r="N45" s="198">
        <f t="shared" si="7"/>
        <v>1</v>
      </c>
      <c r="O45" s="198">
        <f t="shared" si="7"/>
        <v>2</v>
      </c>
      <c r="P45" s="198">
        <f t="shared" si="7"/>
        <v>0</v>
      </c>
      <c r="Q45" s="198">
        <f t="shared" si="7"/>
        <v>0</v>
      </c>
      <c r="R45" s="198">
        <f t="shared" si="7"/>
        <v>0</v>
      </c>
      <c r="S45" s="198">
        <f t="shared" si="7"/>
        <v>0</v>
      </c>
      <c r="T45" s="198">
        <f t="shared" si="7"/>
        <v>0</v>
      </c>
      <c r="U45" s="198">
        <f t="shared" si="7"/>
        <v>0</v>
      </c>
      <c r="V45" s="198">
        <f t="shared" si="7"/>
        <v>0</v>
      </c>
      <c r="W45" s="198">
        <f t="shared" si="7"/>
        <v>7</v>
      </c>
      <c r="X45" s="198">
        <f t="shared" si="7"/>
        <v>0</v>
      </c>
      <c r="Y45" s="198">
        <f t="shared" si="7"/>
        <v>0</v>
      </c>
      <c r="Z45" s="198">
        <f t="shared" si="7"/>
        <v>0</v>
      </c>
      <c r="AA45" s="198">
        <f t="shared" si="7"/>
        <v>0</v>
      </c>
      <c r="AB45" s="198">
        <f t="shared" si="7"/>
        <v>1</v>
      </c>
      <c r="AC45" s="198"/>
      <c r="AD45" s="198">
        <f t="shared" si="7"/>
        <v>0</v>
      </c>
      <c r="AE45" s="198">
        <f t="shared" si="7"/>
        <v>0</v>
      </c>
      <c r="AF45" s="198">
        <f t="shared" si="7"/>
        <v>3</v>
      </c>
      <c r="AG45" s="198">
        <f t="shared" si="7"/>
        <v>0</v>
      </c>
      <c r="AH45" s="198">
        <f t="shared" si="7"/>
        <v>0</v>
      </c>
      <c r="AI45" s="198">
        <f t="shared" si="7"/>
        <v>0</v>
      </c>
      <c r="AJ45" s="198">
        <f t="shared" si="7"/>
        <v>0</v>
      </c>
      <c r="AK45" s="198">
        <f t="shared" si="7"/>
        <v>0</v>
      </c>
      <c r="AL45" s="198">
        <f t="shared" si="7"/>
        <v>5</v>
      </c>
      <c r="AM45" s="199">
        <f t="shared" si="7"/>
        <v>0</v>
      </c>
    </row>
    <row r="46" spans="1:39" ht="90" x14ac:dyDescent="0.3">
      <c r="A46" s="408">
        <v>1</v>
      </c>
      <c r="B46" s="411" t="s">
        <v>225</v>
      </c>
      <c r="C46" s="411" t="s">
        <v>2126</v>
      </c>
      <c r="D46" s="411" t="s">
        <v>2343</v>
      </c>
      <c r="E46" s="411" t="s">
        <v>2324</v>
      </c>
      <c r="F46" s="411">
        <v>1</v>
      </c>
      <c r="G46" s="202">
        <v>15</v>
      </c>
      <c r="H46" s="202">
        <v>1</v>
      </c>
      <c r="I46" s="202"/>
      <c r="J46" s="202"/>
      <c r="K46" s="202"/>
      <c r="L46" s="202"/>
      <c r="M46" s="202"/>
      <c r="N46" s="202"/>
      <c r="O46" s="202">
        <v>3</v>
      </c>
      <c r="P46" s="202"/>
      <c r="Q46" s="202"/>
      <c r="R46" s="202"/>
      <c r="S46" s="202"/>
      <c r="T46" s="202"/>
      <c r="U46" s="202"/>
      <c r="V46" s="202"/>
      <c r="W46" s="202">
        <v>2</v>
      </c>
      <c r="X46" s="202"/>
      <c r="Y46" s="202"/>
      <c r="Z46" s="202">
        <v>1</v>
      </c>
      <c r="AA46" s="437">
        <v>1</v>
      </c>
      <c r="AB46" s="437">
        <v>2</v>
      </c>
      <c r="AC46" s="437"/>
      <c r="AD46" s="437"/>
      <c r="AE46" s="437">
        <v>15</v>
      </c>
      <c r="AF46" s="437">
        <v>5</v>
      </c>
      <c r="AG46" s="437">
        <v>5</v>
      </c>
      <c r="AH46" s="437">
        <v>3</v>
      </c>
      <c r="AI46" s="437"/>
      <c r="AJ46" s="437"/>
      <c r="AK46" s="437"/>
      <c r="AL46" s="437"/>
      <c r="AM46" s="444"/>
    </row>
    <row r="47" spans="1:39" ht="144" x14ac:dyDescent="0.3">
      <c r="A47" s="408">
        <v>2</v>
      </c>
      <c r="B47" s="411" t="s">
        <v>225</v>
      </c>
      <c r="C47" s="411" t="s">
        <v>2126</v>
      </c>
      <c r="D47" s="411" t="s">
        <v>2344</v>
      </c>
      <c r="E47" s="411" t="s">
        <v>2324</v>
      </c>
      <c r="F47" s="411">
        <v>7</v>
      </c>
      <c r="G47" s="411">
        <v>25</v>
      </c>
      <c r="H47" s="411">
        <v>8</v>
      </c>
      <c r="I47" s="411"/>
      <c r="J47" s="411"/>
      <c r="K47" s="411"/>
      <c r="L47" s="411"/>
      <c r="M47" s="411"/>
      <c r="N47" s="411">
        <v>7</v>
      </c>
      <c r="O47" s="411">
        <v>5</v>
      </c>
      <c r="P47" s="411"/>
      <c r="Q47" s="411"/>
      <c r="R47" s="411"/>
      <c r="S47" s="411"/>
      <c r="T47" s="411"/>
      <c r="U47" s="411"/>
      <c r="V47" s="411"/>
      <c r="W47" s="411">
        <v>10</v>
      </c>
      <c r="X47" s="411"/>
      <c r="Y47" s="411"/>
      <c r="Z47" s="411"/>
      <c r="AA47" s="33"/>
      <c r="AB47" s="33">
        <v>2</v>
      </c>
      <c r="AC47" s="33"/>
      <c r="AD47" s="33"/>
      <c r="AE47" s="33">
        <v>19</v>
      </c>
      <c r="AF47" s="33"/>
      <c r="AG47" s="33"/>
      <c r="AH47" s="33"/>
      <c r="AI47" s="33"/>
      <c r="AJ47" s="33"/>
      <c r="AK47" s="33"/>
      <c r="AL47" s="33"/>
      <c r="AM47" s="26"/>
    </row>
    <row r="48" spans="1:39" ht="54" x14ac:dyDescent="0.3">
      <c r="A48" s="373" t="s">
        <v>136</v>
      </c>
      <c r="B48" s="198"/>
      <c r="C48" s="198"/>
      <c r="D48" s="198"/>
      <c r="E48" s="198"/>
      <c r="F48" s="198">
        <f t="shared" ref="F48:AB48" si="8">SUM(F46:F47)</f>
        <v>8</v>
      </c>
      <c r="G48" s="198">
        <f t="shared" si="8"/>
        <v>40</v>
      </c>
      <c r="H48" s="198">
        <f t="shared" si="8"/>
        <v>9</v>
      </c>
      <c r="I48" s="198">
        <f t="shared" si="8"/>
        <v>0</v>
      </c>
      <c r="J48" s="198">
        <f t="shared" si="8"/>
        <v>0</v>
      </c>
      <c r="K48" s="198">
        <f t="shared" si="8"/>
        <v>0</v>
      </c>
      <c r="L48" s="198">
        <f t="shared" si="8"/>
        <v>0</v>
      </c>
      <c r="M48" s="198">
        <f t="shared" si="8"/>
        <v>0</v>
      </c>
      <c r="N48" s="198">
        <f t="shared" si="8"/>
        <v>7</v>
      </c>
      <c r="O48" s="198">
        <f t="shared" si="8"/>
        <v>8</v>
      </c>
      <c r="P48" s="198">
        <f t="shared" si="8"/>
        <v>0</v>
      </c>
      <c r="Q48" s="198">
        <f t="shared" si="8"/>
        <v>0</v>
      </c>
      <c r="R48" s="198">
        <f t="shared" si="8"/>
        <v>0</v>
      </c>
      <c r="S48" s="198">
        <f t="shared" si="8"/>
        <v>0</v>
      </c>
      <c r="T48" s="198">
        <f t="shared" si="8"/>
        <v>0</v>
      </c>
      <c r="U48" s="198">
        <f t="shared" si="8"/>
        <v>0</v>
      </c>
      <c r="V48" s="198">
        <f t="shared" si="8"/>
        <v>0</v>
      </c>
      <c r="W48" s="198">
        <f t="shared" si="8"/>
        <v>12</v>
      </c>
      <c r="X48" s="198">
        <f t="shared" si="8"/>
        <v>0</v>
      </c>
      <c r="Y48" s="198">
        <f t="shared" si="8"/>
        <v>0</v>
      </c>
      <c r="Z48" s="198">
        <f t="shared" si="8"/>
        <v>1</v>
      </c>
      <c r="AA48" s="198">
        <f t="shared" si="8"/>
        <v>1</v>
      </c>
      <c r="AB48" s="198">
        <f t="shared" si="8"/>
        <v>4</v>
      </c>
      <c r="AC48" s="198"/>
      <c r="AD48" s="198">
        <f t="shared" ref="AD48:AM48" si="9">SUM(AD46:AD47)</f>
        <v>0</v>
      </c>
      <c r="AE48" s="198">
        <f t="shared" si="9"/>
        <v>34</v>
      </c>
      <c r="AF48" s="198">
        <f t="shared" si="9"/>
        <v>5</v>
      </c>
      <c r="AG48" s="198">
        <f t="shared" si="9"/>
        <v>5</v>
      </c>
      <c r="AH48" s="198">
        <f t="shared" si="9"/>
        <v>3</v>
      </c>
      <c r="AI48" s="198">
        <f t="shared" si="9"/>
        <v>0</v>
      </c>
      <c r="AJ48" s="198">
        <f t="shared" si="9"/>
        <v>0</v>
      </c>
      <c r="AK48" s="198">
        <f t="shared" si="9"/>
        <v>0</v>
      </c>
      <c r="AL48" s="198">
        <f t="shared" si="9"/>
        <v>0</v>
      </c>
      <c r="AM48" s="199">
        <f t="shared" si="9"/>
        <v>0</v>
      </c>
    </row>
    <row r="49" spans="1:39" ht="182.4" customHeight="1" x14ac:dyDescent="0.3">
      <c r="A49" s="408">
        <v>1</v>
      </c>
      <c r="B49" s="411" t="s">
        <v>2345</v>
      </c>
      <c r="C49" s="411" t="s">
        <v>2247</v>
      </c>
      <c r="D49" s="97" t="s">
        <v>2346</v>
      </c>
      <c r="E49" s="411" t="s">
        <v>2324</v>
      </c>
      <c r="F49" s="97">
        <v>1</v>
      </c>
      <c r="G49" s="229">
        <v>12</v>
      </c>
      <c r="H49" s="229">
        <v>1</v>
      </c>
      <c r="I49" s="229"/>
      <c r="J49" s="229"/>
      <c r="K49" s="229"/>
      <c r="L49" s="229"/>
      <c r="M49" s="229"/>
      <c r="N49" s="229"/>
      <c r="O49" s="229">
        <v>2</v>
      </c>
      <c r="P49" s="229"/>
      <c r="Q49" s="229"/>
      <c r="R49" s="229"/>
      <c r="S49" s="229"/>
      <c r="T49" s="229"/>
      <c r="U49" s="229"/>
      <c r="V49" s="229"/>
      <c r="W49" s="229">
        <v>2</v>
      </c>
      <c r="X49" s="229"/>
      <c r="Y49" s="229"/>
      <c r="Z49" s="229"/>
      <c r="AA49" s="229"/>
      <c r="AB49" s="229">
        <v>1</v>
      </c>
      <c r="AC49" s="229"/>
      <c r="AD49" s="229"/>
      <c r="AE49" s="229"/>
      <c r="AF49" s="229">
        <v>4</v>
      </c>
      <c r="AG49" s="229">
        <v>5</v>
      </c>
      <c r="AH49" s="229"/>
      <c r="AI49" s="229"/>
      <c r="AJ49" s="229"/>
      <c r="AK49" s="229"/>
      <c r="AL49" s="229"/>
      <c r="AM49" s="443"/>
    </row>
    <row r="50" spans="1:39" ht="223.2" customHeight="1" x14ac:dyDescent="0.3">
      <c r="A50" s="408">
        <v>2</v>
      </c>
      <c r="B50" s="411" t="s">
        <v>2345</v>
      </c>
      <c r="C50" s="411" t="s">
        <v>2247</v>
      </c>
      <c r="D50" s="97" t="s">
        <v>2424</v>
      </c>
      <c r="E50" s="411" t="s">
        <v>2324</v>
      </c>
      <c r="F50" s="97">
        <v>3</v>
      </c>
      <c r="G50" s="97">
        <v>25</v>
      </c>
      <c r="H50" s="97">
        <v>4</v>
      </c>
      <c r="I50" s="97"/>
      <c r="J50" s="97"/>
      <c r="K50" s="97"/>
      <c r="L50" s="97"/>
      <c r="M50" s="97"/>
      <c r="N50" s="97">
        <v>1</v>
      </c>
      <c r="O50" s="97">
        <v>1</v>
      </c>
      <c r="P50" s="97"/>
      <c r="Q50" s="97"/>
      <c r="R50" s="97"/>
      <c r="S50" s="97"/>
      <c r="T50" s="97"/>
      <c r="U50" s="97"/>
      <c r="V50" s="97"/>
      <c r="W50" s="97">
        <v>4</v>
      </c>
      <c r="X50" s="97"/>
      <c r="Y50" s="97"/>
      <c r="Z50" s="97"/>
      <c r="AA50" s="97"/>
      <c r="AB50" s="97">
        <v>1</v>
      </c>
      <c r="AC50" s="97"/>
      <c r="AD50" s="97"/>
      <c r="AE50" s="97">
        <v>6</v>
      </c>
      <c r="AF50" s="97">
        <v>3</v>
      </c>
      <c r="AG50" s="97">
        <v>3</v>
      </c>
      <c r="AH50" s="97"/>
      <c r="AI50" s="97"/>
      <c r="AJ50" s="97"/>
      <c r="AK50" s="97"/>
      <c r="AL50" s="97"/>
      <c r="AM50" s="98"/>
    </row>
    <row r="51" spans="1:39" ht="54" x14ac:dyDescent="0.3">
      <c r="A51" s="373" t="s">
        <v>136</v>
      </c>
      <c r="B51" s="198"/>
      <c r="C51" s="198"/>
      <c r="D51" s="198"/>
      <c r="E51" s="198"/>
      <c r="F51" s="198">
        <f t="shared" ref="F51:AM51" si="10">SUM(F49:F50)</f>
        <v>4</v>
      </c>
      <c r="G51" s="198">
        <f t="shared" si="10"/>
        <v>37</v>
      </c>
      <c r="H51" s="198">
        <f t="shared" si="10"/>
        <v>5</v>
      </c>
      <c r="I51" s="198">
        <f t="shared" si="10"/>
        <v>0</v>
      </c>
      <c r="J51" s="198">
        <f t="shared" si="10"/>
        <v>0</v>
      </c>
      <c r="K51" s="198">
        <f t="shared" si="10"/>
        <v>0</v>
      </c>
      <c r="L51" s="198">
        <f t="shared" si="10"/>
        <v>0</v>
      </c>
      <c r="M51" s="198">
        <f t="shared" si="10"/>
        <v>0</v>
      </c>
      <c r="N51" s="198">
        <f t="shared" si="10"/>
        <v>1</v>
      </c>
      <c r="O51" s="198">
        <f t="shared" si="10"/>
        <v>3</v>
      </c>
      <c r="P51" s="198">
        <f t="shared" si="10"/>
        <v>0</v>
      </c>
      <c r="Q51" s="198">
        <f t="shared" si="10"/>
        <v>0</v>
      </c>
      <c r="R51" s="198">
        <f t="shared" si="10"/>
        <v>0</v>
      </c>
      <c r="S51" s="198">
        <f t="shared" si="10"/>
        <v>0</v>
      </c>
      <c r="T51" s="198">
        <f t="shared" si="10"/>
        <v>0</v>
      </c>
      <c r="U51" s="198">
        <f t="shared" si="10"/>
        <v>0</v>
      </c>
      <c r="V51" s="198">
        <f t="shared" si="10"/>
        <v>0</v>
      </c>
      <c r="W51" s="198">
        <f t="shared" si="10"/>
        <v>6</v>
      </c>
      <c r="X51" s="198">
        <f t="shared" si="10"/>
        <v>0</v>
      </c>
      <c r="Y51" s="198">
        <f t="shared" si="10"/>
        <v>0</v>
      </c>
      <c r="Z51" s="198">
        <f t="shared" si="10"/>
        <v>0</v>
      </c>
      <c r="AA51" s="198">
        <f t="shared" si="10"/>
        <v>0</v>
      </c>
      <c r="AB51" s="198">
        <f t="shared" si="10"/>
        <v>2</v>
      </c>
      <c r="AC51" s="198">
        <f t="shared" si="10"/>
        <v>0</v>
      </c>
      <c r="AD51" s="198">
        <f t="shared" si="10"/>
        <v>0</v>
      </c>
      <c r="AE51" s="198">
        <f t="shared" si="10"/>
        <v>6</v>
      </c>
      <c r="AF51" s="198">
        <f t="shared" si="10"/>
        <v>7</v>
      </c>
      <c r="AG51" s="198">
        <f t="shared" si="10"/>
        <v>8</v>
      </c>
      <c r="AH51" s="198">
        <f t="shared" si="10"/>
        <v>0</v>
      </c>
      <c r="AI51" s="198">
        <f t="shared" si="10"/>
        <v>0</v>
      </c>
      <c r="AJ51" s="198">
        <f t="shared" si="10"/>
        <v>0</v>
      </c>
      <c r="AK51" s="198">
        <f t="shared" si="10"/>
        <v>0</v>
      </c>
      <c r="AL51" s="198">
        <f t="shared" si="10"/>
        <v>0</v>
      </c>
      <c r="AM51" s="199">
        <f t="shared" si="10"/>
        <v>0</v>
      </c>
    </row>
    <row r="52" spans="1:39" ht="175.2" customHeight="1" x14ac:dyDescent="0.3">
      <c r="A52" s="408">
        <v>1</v>
      </c>
      <c r="B52" s="411" t="s">
        <v>227</v>
      </c>
      <c r="C52" s="411" t="s">
        <v>2127</v>
      </c>
      <c r="D52" s="411" t="s">
        <v>2347</v>
      </c>
      <c r="E52" s="411" t="s">
        <v>2324</v>
      </c>
      <c r="F52" s="411"/>
      <c r="G52" s="411"/>
      <c r="H52" s="411"/>
      <c r="I52" s="411">
        <v>3</v>
      </c>
      <c r="J52" s="411"/>
      <c r="K52" s="411"/>
      <c r="L52" s="411"/>
      <c r="M52" s="411"/>
      <c r="N52" s="411"/>
      <c r="O52" s="411">
        <v>1</v>
      </c>
      <c r="P52" s="411"/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26"/>
    </row>
    <row r="53" spans="1:39" ht="189.6" customHeight="1" x14ac:dyDescent="0.3">
      <c r="A53" s="408">
        <v>2</v>
      </c>
      <c r="B53" s="411" t="s">
        <v>227</v>
      </c>
      <c r="C53" s="411" t="s">
        <v>2127</v>
      </c>
      <c r="D53" s="411" t="s">
        <v>2425</v>
      </c>
      <c r="E53" s="97" t="s">
        <v>2331</v>
      </c>
      <c r="F53" s="411">
        <v>1</v>
      </c>
      <c r="G53" s="411">
        <v>10</v>
      </c>
      <c r="H53" s="411">
        <v>1</v>
      </c>
      <c r="I53" s="411"/>
      <c r="J53" s="411"/>
      <c r="K53" s="411"/>
      <c r="L53" s="411"/>
      <c r="M53" s="411"/>
      <c r="N53" s="411"/>
      <c r="O53" s="411">
        <v>1</v>
      </c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33"/>
      <c r="AB53" s="33">
        <v>1</v>
      </c>
      <c r="AC53" s="33"/>
      <c r="AD53" s="33"/>
      <c r="AE53" s="33"/>
      <c r="AF53" s="33">
        <v>5</v>
      </c>
      <c r="AG53" s="33">
        <v>5</v>
      </c>
      <c r="AH53" s="33"/>
      <c r="AI53" s="33">
        <v>2</v>
      </c>
      <c r="AJ53" s="33"/>
      <c r="AK53" s="33"/>
      <c r="AL53" s="33"/>
      <c r="AM53" s="26">
        <v>1</v>
      </c>
    </row>
    <row r="54" spans="1:39" ht="208.8" customHeight="1" x14ac:dyDescent="0.3">
      <c r="A54" s="408">
        <v>3</v>
      </c>
      <c r="B54" s="411" t="s">
        <v>227</v>
      </c>
      <c r="C54" s="411" t="s">
        <v>2127</v>
      </c>
      <c r="D54" s="202" t="s">
        <v>2426</v>
      </c>
      <c r="E54" s="411" t="s">
        <v>2324</v>
      </c>
      <c r="F54" s="411">
        <v>1</v>
      </c>
      <c r="G54" s="202">
        <v>16</v>
      </c>
      <c r="H54" s="202">
        <v>2</v>
      </c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>
        <v>1</v>
      </c>
      <c r="X54" s="202"/>
      <c r="Y54" s="202"/>
      <c r="Z54" s="202"/>
      <c r="AA54" s="437"/>
      <c r="AB54" s="437">
        <v>1</v>
      </c>
      <c r="AC54" s="437"/>
      <c r="AD54" s="437"/>
      <c r="AE54" s="437">
        <v>6</v>
      </c>
      <c r="AF54" s="437"/>
      <c r="AG54" s="437"/>
      <c r="AH54" s="437"/>
      <c r="AI54" s="437"/>
      <c r="AJ54" s="437"/>
      <c r="AK54" s="437"/>
      <c r="AL54" s="437"/>
      <c r="AM54" s="444"/>
    </row>
    <row r="55" spans="1:39" ht="54" x14ac:dyDescent="0.3">
      <c r="A55" s="373" t="s">
        <v>136</v>
      </c>
      <c r="B55" s="198"/>
      <c r="C55" s="198"/>
      <c r="D55" s="198"/>
      <c r="E55" s="198"/>
      <c r="F55" s="198">
        <f>SUM(F52:F54)</f>
        <v>2</v>
      </c>
      <c r="G55" s="198">
        <f t="shared" ref="G55:AM55" si="11">SUM(G52:G54)</f>
        <v>26</v>
      </c>
      <c r="H55" s="198">
        <f t="shared" si="11"/>
        <v>3</v>
      </c>
      <c r="I55" s="198">
        <f t="shared" si="11"/>
        <v>3</v>
      </c>
      <c r="J55" s="198">
        <f t="shared" si="11"/>
        <v>0</v>
      </c>
      <c r="K55" s="198">
        <f t="shared" si="11"/>
        <v>0</v>
      </c>
      <c r="L55" s="198">
        <f t="shared" si="11"/>
        <v>0</v>
      </c>
      <c r="M55" s="198">
        <f t="shared" si="11"/>
        <v>0</v>
      </c>
      <c r="N55" s="198">
        <f t="shared" si="11"/>
        <v>0</v>
      </c>
      <c r="O55" s="198">
        <f t="shared" si="11"/>
        <v>2</v>
      </c>
      <c r="P55" s="198">
        <f t="shared" si="11"/>
        <v>0</v>
      </c>
      <c r="Q55" s="198">
        <f t="shared" si="11"/>
        <v>0</v>
      </c>
      <c r="R55" s="198">
        <f t="shared" si="11"/>
        <v>0</v>
      </c>
      <c r="S55" s="198">
        <f t="shared" si="11"/>
        <v>0</v>
      </c>
      <c r="T55" s="198">
        <f t="shared" si="11"/>
        <v>0</v>
      </c>
      <c r="U55" s="198">
        <f t="shared" si="11"/>
        <v>0</v>
      </c>
      <c r="V55" s="198">
        <f t="shared" si="11"/>
        <v>0</v>
      </c>
      <c r="W55" s="198">
        <f t="shared" si="11"/>
        <v>1</v>
      </c>
      <c r="X55" s="198">
        <f t="shared" si="11"/>
        <v>0</v>
      </c>
      <c r="Y55" s="198">
        <f t="shared" si="11"/>
        <v>0</v>
      </c>
      <c r="Z55" s="198">
        <f t="shared" si="11"/>
        <v>0</v>
      </c>
      <c r="AA55" s="198">
        <f t="shared" si="11"/>
        <v>0</v>
      </c>
      <c r="AB55" s="198">
        <f t="shared" si="11"/>
        <v>2</v>
      </c>
      <c r="AC55" s="198"/>
      <c r="AD55" s="198">
        <f t="shared" si="11"/>
        <v>0</v>
      </c>
      <c r="AE55" s="198">
        <f t="shared" si="11"/>
        <v>6</v>
      </c>
      <c r="AF55" s="198">
        <f t="shared" si="11"/>
        <v>5</v>
      </c>
      <c r="AG55" s="198">
        <f t="shared" si="11"/>
        <v>5</v>
      </c>
      <c r="AH55" s="198">
        <f t="shared" si="11"/>
        <v>0</v>
      </c>
      <c r="AI55" s="198">
        <f t="shared" si="11"/>
        <v>2</v>
      </c>
      <c r="AJ55" s="198">
        <f t="shared" si="11"/>
        <v>0</v>
      </c>
      <c r="AK55" s="198">
        <f t="shared" si="11"/>
        <v>0</v>
      </c>
      <c r="AL55" s="198">
        <f t="shared" si="11"/>
        <v>0</v>
      </c>
      <c r="AM55" s="199">
        <f t="shared" si="11"/>
        <v>1</v>
      </c>
    </row>
    <row r="56" spans="1:39" ht="164.4" customHeight="1" x14ac:dyDescent="0.3">
      <c r="A56" s="408">
        <v>1</v>
      </c>
      <c r="B56" s="411" t="s">
        <v>229</v>
      </c>
      <c r="C56" s="411" t="s">
        <v>2128</v>
      </c>
      <c r="D56" s="97" t="s">
        <v>2348</v>
      </c>
      <c r="E56" s="411" t="s">
        <v>2324</v>
      </c>
      <c r="F56" s="411">
        <v>4</v>
      </c>
      <c r="G56" s="229">
        <v>7</v>
      </c>
      <c r="H56" s="229">
        <v>4</v>
      </c>
      <c r="I56" s="229"/>
      <c r="J56" s="229"/>
      <c r="K56" s="229"/>
      <c r="L56" s="229"/>
      <c r="M56" s="229"/>
      <c r="N56" s="229">
        <v>2</v>
      </c>
      <c r="O56" s="229"/>
      <c r="P56" s="229"/>
      <c r="Q56" s="229"/>
      <c r="R56" s="229"/>
      <c r="S56" s="229"/>
      <c r="T56" s="229"/>
      <c r="U56" s="229"/>
      <c r="V56" s="229"/>
      <c r="W56" s="229">
        <v>3</v>
      </c>
      <c r="X56" s="229"/>
      <c r="Y56" s="229"/>
      <c r="Z56" s="229"/>
      <c r="AA56" s="229"/>
      <c r="AB56" s="229"/>
      <c r="AC56" s="229"/>
      <c r="AD56" s="229"/>
      <c r="AE56" s="229">
        <v>5</v>
      </c>
      <c r="AF56" s="229">
        <v>3</v>
      </c>
      <c r="AG56" s="229">
        <v>3</v>
      </c>
      <c r="AH56" s="229">
        <v>3</v>
      </c>
      <c r="AI56" s="229"/>
      <c r="AJ56" s="229"/>
      <c r="AK56" s="229"/>
      <c r="AL56" s="229"/>
      <c r="AM56" s="443"/>
    </row>
    <row r="57" spans="1:39" ht="176.4" customHeight="1" x14ac:dyDescent="0.3">
      <c r="A57" s="408">
        <v>2</v>
      </c>
      <c r="B57" s="411" t="s">
        <v>229</v>
      </c>
      <c r="C57" s="411" t="s">
        <v>2128</v>
      </c>
      <c r="D57" s="97" t="s">
        <v>2349</v>
      </c>
      <c r="E57" s="411" t="s">
        <v>2324</v>
      </c>
      <c r="F57" s="411">
        <v>1</v>
      </c>
      <c r="G57" s="97">
        <v>3</v>
      </c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>
        <v>3</v>
      </c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8"/>
    </row>
    <row r="58" spans="1:39" ht="193.2" customHeight="1" x14ac:dyDescent="0.3">
      <c r="A58" s="408">
        <v>3</v>
      </c>
      <c r="B58" s="411" t="s">
        <v>229</v>
      </c>
      <c r="C58" s="411" t="s">
        <v>2128</v>
      </c>
      <c r="D58" s="97" t="s">
        <v>2427</v>
      </c>
      <c r="E58" s="97" t="s">
        <v>2331</v>
      </c>
      <c r="F58" s="411">
        <v>1</v>
      </c>
      <c r="G58" s="97">
        <v>2</v>
      </c>
      <c r="H58" s="97">
        <v>1</v>
      </c>
      <c r="I58" s="97"/>
      <c r="J58" s="97"/>
      <c r="K58" s="97"/>
      <c r="L58" s="97"/>
      <c r="M58" s="97"/>
      <c r="N58" s="97">
        <v>1</v>
      </c>
      <c r="O58" s="97">
        <v>1</v>
      </c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>
        <v>1</v>
      </c>
      <c r="AC58" s="97"/>
      <c r="AD58" s="97"/>
      <c r="AE58" s="97"/>
      <c r="AF58" s="97">
        <v>2</v>
      </c>
      <c r="AG58" s="97">
        <v>2</v>
      </c>
      <c r="AH58" s="97"/>
      <c r="AI58" s="97"/>
      <c r="AJ58" s="97"/>
      <c r="AK58" s="97"/>
      <c r="AL58" s="97"/>
      <c r="AM58" s="98">
        <v>1</v>
      </c>
    </row>
    <row r="59" spans="1:39" ht="136.80000000000001" customHeight="1" x14ac:dyDescent="0.3">
      <c r="A59" s="408">
        <v>4</v>
      </c>
      <c r="B59" s="411" t="s">
        <v>229</v>
      </c>
      <c r="C59" s="411" t="s">
        <v>2128</v>
      </c>
      <c r="D59" s="97" t="s">
        <v>2350</v>
      </c>
      <c r="E59" s="97" t="s">
        <v>2331</v>
      </c>
      <c r="F59" s="411">
        <v>4</v>
      </c>
      <c r="G59" s="97">
        <v>40</v>
      </c>
      <c r="H59" s="97">
        <v>4</v>
      </c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>
        <v>4</v>
      </c>
      <c r="X59" s="97"/>
      <c r="Y59" s="97"/>
      <c r="Z59" s="97"/>
      <c r="AA59" s="97"/>
      <c r="AB59" s="97"/>
      <c r="AC59" s="97"/>
      <c r="AD59" s="97"/>
      <c r="AE59" s="97"/>
      <c r="AF59" s="97">
        <v>10</v>
      </c>
      <c r="AG59" s="97">
        <v>20</v>
      </c>
      <c r="AH59" s="97"/>
      <c r="AI59" s="97"/>
      <c r="AJ59" s="97"/>
      <c r="AK59" s="97"/>
      <c r="AL59" s="97"/>
      <c r="AM59" s="98">
        <v>1</v>
      </c>
    </row>
    <row r="60" spans="1:39" ht="54" x14ac:dyDescent="0.3">
      <c r="A60" s="373" t="s">
        <v>136</v>
      </c>
      <c r="B60" s="198"/>
      <c r="C60" s="198"/>
      <c r="D60" s="198"/>
      <c r="E60" s="198"/>
      <c r="F60" s="198">
        <f>SUM(F56:F59)</f>
        <v>10</v>
      </c>
      <c r="G60" s="198">
        <f>SUM(G56:G59)</f>
        <v>52</v>
      </c>
      <c r="H60" s="198">
        <f t="shared" ref="H60:AM60" si="12">SUM(H56:H59)</f>
        <v>9</v>
      </c>
      <c r="I60" s="198">
        <f t="shared" si="12"/>
        <v>0</v>
      </c>
      <c r="J60" s="198">
        <f t="shared" si="12"/>
        <v>0</v>
      </c>
      <c r="K60" s="198">
        <f t="shared" si="12"/>
        <v>0</v>
      </c>
      <c r="L60" s="198">
        <f t="shared" si="12"/>
        <v>0</v>
      </c>
      <c r="M60" s="198">
        <f t="shared" si="12"/>
        <v>0</v>
      </c>
      <c r="N60" s="198">
        <f t="shared" si="12"/>
        <v>3</v>
      </c>
      <c r="O60" s="198">
        <f t="shared" si="12"/>
        <v>1</v>
      </c>
      <c r="P60" s="198">
        <f t="shared" si="12"/>
        <v>0</v>
      </c>
      <c r="Q60" s="198">
        <f t="shared" si="12"/>
        <v>0</v>
      </c>
      <c r="R60" s="198">
        <f t="shared" si="12"/>
        <v>0</v>
      </c>
      <c r="S60" s="198">
        <f t="shared" si="12"/>
        <v>0</v>
      </c>
      <c r="T60" s="198">
        <f t="shared" si="12"/>
        <v>0</v>
      </c>
      <c r="U60" s="198">
        <f t="shared" si="12"/>
        <v>0</v>
      </c>
      <c r="V60" s="198">
        <f t="shared" si="12"/>
        <v>0</v>
      </c>
      <c r="W60" s="198">
        <f t="shared" si="12"/>
        <v>10</v>
      </c>
      <c r="X60" s="198">
        <f t="shared" si="12"/>
        <v>0</v>
      </c>
      <c r="Y60" s="198">
        <f t="shared" si="12"/>
        <v>0</v>
      </c>
      <c r="Z60" s="198">
        <f t="shared" si="12"/>
        <v>0</v>
      </c>
      <c r="AA60" s="198">
        <f t="shared" si="12"/>
        <v>0</v>
      </c>
      <c r="AB60" s="198">
        <f t="shared" si="12"/>
        <v>1</v>
      </c>
      <c r="AC60" s="198"/>
      <c r="AD60" s="198">
        <f t="shared" si="12"/>
        <v>0</v>
      </c>
      <c r="AE60" s="198">
        <f t="shared" si="12"/>
        <v>5</v>
      </c>
      <c r="AF60" s="198">
        <f t="shared" si="12"/>
        <v>15</v>
      </c>
      <c r="AG60" s="198">
        <f t="shared" si="12"/>
        <v>25</v>
      </c>
      <c r="AH60" s="198">
        <f t="shared" si="12"/>
        <v>3</v>
      </c>
      <c r="AI60" s="198">
        <f t="shared" si="12"/>
        <v>0</v>
      </c>
      <c r="AJ60" s="198">
        <f t="shared" si="12"/>
        <v>0</v>
      </c>
      <c r="AK60" s="198">
        <f t="shared" si="12"/>
        <v>0</v>
      </c>
      <c r="AL60" s="198">
        <f t="shared" si="12"/>
        <v>0</v>
      </c>
      <c r="AM60" s="199">
        <f t="shared" si="12"/>
        <v>2</v>
      </c>
    </row>
    <row r="61" spans="1:39" ht="126" x14ac:dyDescent="0.3">
      <c r="A61" s="408">
        <v>1</v>
      </c>
      <c r="B61" s="411" t="s">
        <v>228</v>
      </c>
      <c r="C61" s="411" t="s">
        <v>2129</v>
      </c>
      <c r="D61" s="411" t="s">
        <v>2351</v>
      </c>
      <c r="E61" s="411" t="s">
        <v>2324</v>
      </c>
      <c r="F61" s="411">
        <v>4</v>
      </c>
      <c r="G61" s="411">
        <v>10</v>
      </c>
      <c r="H61" s="411">
        <v>4</v>
      </c>
      <c r="I61" s="411"/>
      <c r="J61" s="411"/>
      <c r="K61" s="411"/>
      <c r="L61" s="411"/>
      <c r="M61" s="411"/>
      <c r="N61" s="411"/>
      <c r="O61" s="411">
        <v>2</v>
      </c>
      <c r="P61" s="411"/>
      <c r="Q61" s="411"/>
      <c r="R61" s="411"/>
      <c r="S61" s="411"/>
      <c r="T61" s="411"/>
      <c r="U61" s="411"/>
      <c r="V61" s="411"/>
      <c r="W61" s="411">
        <v>2</v>
      </c>
      <c r="X61" s="411"/>
      <c r="Y61" s="411"/>
      <c r="Z61" s="411"/>
      <c r="AA61" s="411"/>
      <c r="AB61" s="411">
        <v>1</v>
      </c>
      <c r="AC61" s="411"/>
      <c r="AD61" s="411"/>
      <c r="AE61" s="411">
        <v>5</v>
      </c>
      <c r="AF61" s="411">
        <v>2</v>
      </c>
      <c r="AG61" s="411"/>
      <c r="AH61" s="411">
        <v>6</v>
      </c>
      <c r="AI61" s="411"/>
      <c r="AJ61" s="411"/>
      <c r="AK61" s="411"/>
      <c r="AL61" s="411"/>
      <c r="AM61" s="227"/>
    </row>
    <row r="62" spans="1:39" ht="108" x14ac:dyDescent="0.3">
      <c r="A62" s="408">
        <v>2</v>
      </c>
      <c r="B62" s="411" t="s">
        <v>228</v>
      </c>
      <c r="C62" s="411" t="s">
        <v>2129</v>
      </c>
      <c r="D62" s="411" t="s">
        <v>2352</v>
      </c>
      <c r="E62" s="411" t="s">
        <v>2324</v>
      </c>
      <c r="F62" s="411">
        <v>3</v>
      </c>
      <c r="G62" s="411">
        <v>6</v>
      </c>
      <c r="H62" s="411">
        <v>3</v>
      </c>
      <c r="I62" s="411"/>
      <c r="J62" s="411"/>
      <c r="K62" s="411"/>
      <c r="L62" s="411"/>
      <c r="M62" s="411"/>
      <c r="N62" s="411"/>
      <c r="O62" s="411">
        <v>1</v>
      </c>
      <c r="P62" s="411"/>
      <c r="Q62" s="411"/>
      <c r="R62" s="411"/>
      <c r="S62" s="411"/>
      <c r="T62" s="411"/>
      <c r="U62" s="411"/>
      <c r="V62" s="411"/>
      <c r="W62" s="411">
        <v>3</v>
      </c>
      <c r="X62" s="411"/>
      <c r="Y62" s="411"/>
      <c r="Z62" s="411"/>
      <c r="AA62" s="411"/>
      <c r="AB62" s="411"/>
      <c r="AC62" s="411"/>
      <c r="AD62" s="411"/>
      <c r="AE62" s="411">
        <v>7</v>
      </c>
      <c r="AF62" s="411">
        <v>6</v>
      </c>
      <c r="AG62" s="411"/>
      <c r="AH62" s="411"/>
      <c r="AI62" s="411"/>
      <c r="AJ62" s="411"/>
      <c r="AK62" s="411"/>
      <c r="AL62" s="411"/>
      <c r="AM62" s="227"/>
    </row>
    <row r="63" spans="1:39" ht="123.6" customHeight="1" x14ac:dyDescent="0.3">
      <c r="A63" s="408">
        <v>3</v>
      </c>
      <c r="B63" s="411" t="s">
        <v>228</v>
      </c>
      <c r="C63" s="411" t="s">
        <v>2129</v>
      </c>
      <c r="D63" s="411" t="s">
        <v>2429</v>
      </c>
      <c r="E63" s="97" t="s">
        <v>2331</v>
      </c>
      <c r="F63" s="411">
        <v>1</v>
      </c>
      <c r="G63" s="411">
        <v>7</v>
      </c>
      <c r="H63" s="411">
        <v>1</v>
      </c>
      <c r="I63" s="411"/>
      <c r="J63" s="411"/>
      <c r="K63" s="411"/>
      <c r="L63" s="411"/>
      <c r="M63" s="411"/>
      <c r="N63" s="411">
        <v>1</v>
      </c>
      <c r="O63" s="411">
        <v>1</v>
      </c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  <c r="AA63" s="411"/>
      <c r="AB63" s="411">
        <v>1</v>
      </c>
      <c r="AC63" s="411"/>
      <c r="AD63" s="411"/>
      <c r="AE63" s="411"/>
      <c r="AF63" s="411">
        <v>2</v>
      </c>
      <c r="AG63" s="411"/>
      <c r="AH63" s="411"/>
      <c r="AI63" s="411"/>
      <c r="AJ63" s="411"/>
      <c r="AK63" s="411"/>
      <c r="AL63" s="411"/>
      <c r="AM63" s="227">
        <v>1</v>
      </c>
    </row>
    <row r="64" spans="1:39" ht="54" x14ac:dyDescent="0.3">
      <c r="A64" s="373" t="s">
        <v>136</v>
      </c>
      <c r="B64" s="198"/>
      <c r="C64" s="198"/>
      <c r="D64" s="198"/>
      <c r="E64" s="198"/>
      <c r="F64" s="198">
        <f>SUM(F61:F63)</f>
        <v>8</v>
      </c>
      <c r="G64" s="198">
        <v>23</v>
      </c>
      <c r="H64" s="198">
        <f t="shared" ref="H64:AM64" si="13">SUM(H61:H63)</f>
        <v>8</v>
      </c>
      <c r="I64" s="198">
        <f t="shared" si="13"/>
        <v>0</v>
      </c>
      <c r="J64" s="198">
        <f t="shared" si="13"/>
        <v>0</v>
      </c>
      <c r="K64" s="198">
        <f t="shared" si="13"/>
        <v>0</v>
      </c>
      <c r="L64" s="198">
        <f t="shared" si="13"/>
        <v>0</v>
      </c>
      <c r="M64" s="198">
        <f t="shared" si="13"/>
        <v>0</v>
      </c>
      <c r="N64" s="198">
        <f t="shared" si="13"/>
        <v>1</v>
      </c>
      <c r="O64" s="198">
        <f t="shared" si="13"/>
        <v>4</v>
      </c>
      <c r="P64" s="198">
        <f t="shared" si="13"/>
        <v>0</v>
      </c>
      <c r="Q64" s="198">
        <f t="shared" si="13"/>
        <v>0</v>
      </c>
      <c r="R64" s="198">
        <f t="shared" si="13"/>
        <v>0</v>
      </c>
      <c r="S64" s="198">
        <f t="shared" si="13"/>
        <v>0</v>
      </c>
      <c r="T64" s="198">
        <f t="shared" si="13"/>
        <v>0</v>
      </c>
      <c r="U64" s="198">
        <f t="shared" si="13"/>
        <v>0</v>
      </c>
      <c r="V64" s="198">
        <f t="shared" si="13"/>
        <v>0</v>
      </c>
      <c r="W64" s="198">
        <f t="shared" si="13"/>
        <v>5</v>
      </c>
      <c r="X64" s="198">
        <f t="shared" si="13"/>
        <v>0</v>
      </c>
      <c r="Y64" s="198">
        <f t="shared" si="13"/>
        <v>0</v>
      </c>
      <c r="Z64" s="198">
        <f t="shared" si="13"/>
        <v>0</v>
      </c>
      <c r="AA64" s="198">
        <f t="shared" si="13"/>
        <v>0</v>
      </c>
      <c r="AB64" s="198">
        <f t="shared" si="13"/>
        <v>2</v>
      </c>
      <c r="AC64" s="198"/>
      <c r="AD64" s="198">
        <f t="shared" si="13"/>
        <v>0</v>
      </c>
      <c r="AE64" s="198">
        <f t="shared" si="13"/>
        <v>12</v>
      </c>
      <c r="AF64" s="198">
        <f t="shared" si="13"/>
        <v>10</v>
      </c>
      <c r="AG64" s="198">
        <f t="shared" si="13"/>
        <v>0</v>
      </c>
      <c r="AH64" s="198">
        <f t="shared" si="13"/>
        <v>6</v>
      </c>
      <c r="AI64" s="198">
        <f t="shared" si="13"/>
        <v>0</v>
      </c>
      <c r="AJ64" s="198">
        <f t="shared" si="13"/>
        <v>0</v>
      </c>
      <c r="AK64" s="198">
        <f t="shared" si="13"/>
        <v>0</v>
      </c>
      <c r="AL64" s="198">
        <f t="shared" si="13"/>
        <v>0</v>
      </c>
      <c r="AM64" s="199">
        <f t="shared" si="13"/>
        <v>1</v>
      </c>
    </row>
    <row r="65" spans="1:39" ht="126" x14ac:dyDescent="0.3">
      <c r="A65" s="408">
        <v>1</v>
      </c>
      <c r="B65" s="411" t="s">
        <v>230</v>
      </c>
      <c r="C65" s="411" t="s">
        <v>2130</v>
      </c>
      <c r="D65" s="197" t="s">
        <v>2353</v>
      </c>
      <c r="E65" s="411" t="s">
        <v>2324</v>
      </c>
      <c r="F65" s="411">
        <v>3</v>
      </c>
      <c r="G65" s="437">
        <v>12</v>
      </c>
      <c r="H65" s="437">
        <v>3</v>
      </c>
      <c r="I65" s="437"/>
      <c r="J65" s="437"/>
      <c r="K65" s="437"/>
      <c r="L65" s="437"/>
      <c r="M65" s="437"/>
      <c r="N65" s="437">
        <v>1</v>
      </c>
      <c r="O65" s="437">
        <v>2</v>
      </c>
      <c r="P65" s="437"/>
      <c r="Q65" s="437"/>
      <c r="R65" s="437"/>
      <c r="S65" s="437"/>
      <c r="T65" s="437"/>
      <c r="U65" s="437"/>
      <c r="V65" s="437"/>
      <c r="W65" s="437">
        <v>1</v>
      </c>
      <c r="X65" s="437"/>
      <c r="Y65" s="437"/>
      <c r="Z65" s="437"/>
      <c r="AA65" s="437"/>
      <c r="AB65" s="437">
        <v>1</v>
      </c>
      <c r="AC65" s="437"/>
      <c r="AD65" s="437"/>
      <c r="AE65" s="437">
        <v>5</v>
      </c>
      <c r="AF65" s="437">
        <v>4</v>
      </c>
      <c r="AG65" s="437"/>
      <c r="AH65" s="437"/>
      <c r="AI65" s="437"/>
      <c r="AJ65" s="437"/>
      <c r="AK65" s="437"/>
      <c r="AL65" s="437"/>
      <c r="AM65" s="444"/>
    </row>
    <row r="66" spans="1:39" ht="126" x14ac:dyDescent="0.3">
      <c r="A66" s="408">
        <v>2</v>
      </c>
      <c r="B66" s="411" t="s">
        <v>230</v>
      </c>
      <c r="C66" s="411" t="s">
        <v>2130</v>
      </c>
      <c r="D66" s="197" t="s">
        <v>2428</v>
      </c>
      <c r="E66" s="411" t="s">
        <v>2324</v>
      </c>
      <c r="F66" s="411">
        <v>6</v>
      </c>
      <c r="G66" s="438">
        <v>10</v>
      </c>
      <c r="H66" s="438">
        <v>5</v>
      </c>
      <c r="I66" s="438">
        <v>5</v>
      </c>
      <c r="J66" s="438"/>
      <c r="K66" s="438"/>
      <c r="L66" s="438"/>
      <c r="M66" s="438"/>
      <c r="N66" s="438">
        <v>3</v>
      </c>
      <c r="O66" s="438"/>
      <c r="P66" s="438"/>
      <c r="Q66" s="438"/>
      <c r="R66" s="438"/>
      <c r="S66" s="438"/>
      <c r="T66" s="438"/>
      <c r="U66" s="438"/>
      <c r="V66" s="438"/>
      <c r="W66" s="438"/>
      <c r="X66" s="438"/>
      <c r="Y66" s="438"/>
      <c r="Z66" s="438"/>
      <c r="AA66" s="438"/>
      <c r="AB66" s="438">
        <v>1</v>
      </c>
      <c r="AC66" s="438"/>
      <c r="AD66" s="438"/>
      <c r="AE66" s="438">
        <v>10</v>
      </c>
      <c r="AF66" s="438">
        <v>10</v>
      </c>
      <c r="AG66" s="438">
        <v>10</v>
      </c>
      <c r="AH66" s="438"/>
      <c r="AI66" s="438"/>
      <c r="AJ66" s="438"/>
      <c r="AK66" s="438"/>
      <c r="AL66" s="438"/>
      <c r="AM66" s="445"/>
    </row>
    <row r="67" spans="1:39" ht="126" x14ac:dyDescent="0.3">
      <c r="A67" s="408">
        <v>3</v>
      </c>
      <c r="B67" s="411" t="s">
        <v>230</v>
      </c>
      <c r="C67" s="411" t="s">
        <v>2130</v>
      </c>
      <c r="D67" s="197" t="s">
        <v>2354</v>
      </c>
      <c r="E67" s="97" t="s">
        <v>2331</v>
      </c>
      <c r="F67" s="411">
        <v>3</v>
      </c>
      <c r="G67" s="438">
        <v>30</v>
      </c>
      <c r="H67" s="438">
        <v>3</v>
      </c>
      <c r="I67" s="438">
        <v>1</v>
      </c>
      <c r="J67" s="438"/>
      <c r="K67" s="438"/>
      <c r="L67" s="438"/>
      <c r="M67" s="438"/>
      <c r="N67" s="438">
        <v>2</v>
      </c>
      <c r="O67" s="438"/>
      <c r="P67" s="438"/>
      <c r="Q67" s="438"/>
      <c r="R67" s="438"/>
      <c r="S67" s="438"/>
      <c r="T67" s="438"/>
      <c r="U67" s="438"/>
      <c r="V67" s="438"/>
      <c r="W67" s="438"/>
      <c r="X67" s="438"/>
      <c r="Y67" s="438"/>
      <c r="Z67" s="438"/>
      <c r="AA67" s="438"/>
      <c r="AB67" s="438">
        <v>2</v>
      </c>
      <c r="AC67" s="438"/>
      <c r="AD67" s="438"/>
      <c r="AE67" s="438">
        <v>2</v>
      </c>
      <c r="AF67" s="438">
        <v>5</v>
      </c>
      <c r="AG67" s="438"/>
      <c r="AH67" s="438"/>
      <c r="AI67" s="438"/>
      <c r="AJ67" s="438"/>
      <c r="AK67" s="438"/>
      <c r="AL67" s="438"/>
      <c r="AM67" s="445">
        <v>3</v>
      </c>
    </row>
    <row r="68" spans="1:39" ht="54" x14ac:dyDescent="0.3">
      <c r="A68" s="373" t="s">
        <v>136</v>
      </c>
      <c r="B68" s="198"/>
      <c r="C68" s="198"/>
      <c r="D68" s="198"/>
      <c r="E68" s="198"/>
      <c r="F68" s="198">
        <f>SUM(F65:F67)</f>
        <v>12</v>
      </c>
      <c r="G68" s="198">
        <f t="shared" ref="G68:AM68" si="14">SUM(G65:G67)</f>
        <v>52</v>
      </c>
      <c r="H68" s="198">
        <f t="shared" si="14"/>
        <v>11</v>
      </c>
      <c r="I68" s="198">
        <f t="shared" si="14"/>
        <v>6</v>
      </c>
      <c r="J68" s="198">
        <f t="shared" si="14"/>
        <v>0</v>
      </c>
      <c r="K68" s="198">
        <f t="shared" si="14"/>
        <v>0</v>
      </c>
      <c r="L68" s="198">
        <f t="shared" si="14"/>
        <v>0</v>
      </c>
      <c r="M68" s="198">
        <f t="shared" si="14"/>
        <v>0</v>
      </c>
      <c r="N68" s="198">
        <f t="shared" si="14"/>
        <v>6</v>
      </c>
      <c r="O68" s="198">
        <f t="shared" si="14"/>
        <v>2</v>
      </c>
      <c r="P68" s="198">
        <f t="shared" si="14"/>
        <v>0</v>
      </c>
      <c r="Q68" s="198">
        <f t="shared" si="14"/>
        <v>0</v>
      </c>
      <c r="R68" s="198">
        <f t="shared" si="14"/>
        <v>0</v>
      </c>
      <c r="S68" s="198">
        <f t="shared" si="14"/>
        <v>0</v>
      </c>
      <c r="T68" s="198">
        <f t="shared" si="14"/>
        <v>0</v>
      </c>
      <c r="U68" s="198">
        <f t="shared" si="14"/>
        <v>0</v>
      </c>
      <c r="V68" s="198">
        <f t="shared" si="14"/>
        <v>0</v>
      </c>
      <c r="W68" s="198">
        <f t="shared" si="14"/>
        <v>1</v>
      </c>
      <c r="X68" s="198">
        <f t="shared" si="14"/>
        <v>0</v>
      </c>
      <c r="Y68" s="198">
        <f t="shared" si="14"/>
        <v>0</v>
      </c>
      <c r="Z68" s="198">
        <f t="shared" si="14"/>
        <v>0</v>
      </c>
      <c r="AA68" s="198">
        <f t="shared" si="14"/>
        <v>0</v>
      </c>
      <c r="AB68" s="198">
        <f t="shared" si="14"/>
        <v>4</v>
      </c>
      <c r="AC68" s="198">
        <f t="shared" si="14"/>
        <v>0</v>
      </c>
      <c r="AD68" s="198">
        <f t="shared" si="14"/>
        <v>0</v>
      </c>
      <c r="AE68" s="198">
        <f t="shared" si="14"/>
        <v>17</v>
      </c>
      <c r="AF68" s="198">
        <f t="shared" si="14"/>
        <v>19</v>
      </c>
      <c r="AG68" s="198">
        <f t="shared" si="14"/>
        <v>10</v>
      </c>
      <c r="AH68" s="198">
        <f t="shared" si="14"/>
        <v>0</v>
      </c>
      <c r="AI68" s="198">
        <f t="shared" si="14"/>
        <v>0</v>
      </c>
      <c r="AJ68" s="198">
        <f t="shared" si="14"/>
        <v>0</v>
      </c>
      <c r="AK68" s="198">
        <f t="shared" si="14"/>
        <v>0</v>
      </c>
      <c r="AL68" s="198">
        <f t="shared" si="14"/>
        <v>0</v>
      </c>
      <c r="AM68" s="199">
        <f t="shared" si="14"/>
        <v>3</v>
      </c>
    </row>
    <row r="69" spans="1:39" ht="158.4" customHeight="1" x14ac:dyDescent="0.3">
      <c r="A69" s="408">
        <v>1</v>
      </c>
      <c r="B69" s="411" t="s">
        <v>231</v>
      </c>
      <c r="C69" s="411" t="s">
        <v>2355</v>
      </c>
      <c r="D69" s="411" t="s">
        <v>2356</v>
      </c>
      <c r="E69" s="411" t="s">
        <v>2324</v>
      </c>
      <c r="F69" s="411">
        <v>1</v>
      </c>
      <c r="G69" s="202">
        <v>5</v>
      </c>
      <c r="H69" s="202">
        <v>1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1</v>
      </c>
      <c r="X69" s="202">
        <v>0</v>
      </c>
      <c r="Y69" s="202">
        <v>0</v>
      </c>
      <c r="Z69" s="202">
        <v>0</v>
      </c>
      <c r="AA69" s="437">
        <v>0</v>
      </c>
      <c r="AB69" s="437">
        <v>0</v>
      </c>
      <c r="AC69" s="437">
        <v>0</v>
      </c>
      <c r="AD69" s="437">
        <v>0</v>
      </c>
      <c r="AE69" s="437">
        <v>5</v>
      </c>
      <c r="AF69" s="437">
        <v>0</v>
      </c>
      <c r="AG69" s="437">
        <v>0</v>
      </c>
      <c r="AH69" s="437">
        <v>0</v>
      </c>
      <c r="AI69" s="437">
        <v>0</v>
      </c>
      <c r="AJ69" s="437">
        <v>0</v>
      </c>
      <c r="AK69" s="437">
        <v>0</v>
      </c>
      <c r="AL69" s="437">
        <v>0</v>
      </c>
      <c r="AM69" s="444">
        <v>0</v>
      </c>
    </row>
    <row r="70" spans="1:39" ht="180" x14ac:dyDescent="0.3">
      <c r="A70" s="408">
        <v>2</v>
      </c>
      <c r="B70" s="411" t="s">
        <v>231</v>
      </c>
      <c r="C70" s="411" t="s">
        <v>2355</v>
      </c>
      <c r="D70" s="411" t="s">
        <v>2357</v>
      </c>
      <c r="E70" s="411" t="s">
        <v>2324</v>
      </c>
      <c r="F70" s="411">
        <v>1</v>
      </c>
      <c r="G70" s="411">
        <v>2</v>
      </c>
      <c r="H70" s="411">
        <v>1</v>
      </c>
      <c r="I70" s="411">
        <v>1</v>
      </c>
      <c r="J70" s="411">
        <v>0</v>
      </c>
      <c r="K70" s="411">
        <v>0</v>
      </c>
      <c r="L70" s="411">
        <v>0</v>
      </c>
      <c r="M70" s="411">
        <v>0</v>
      </c>
      <c r="N70" s="411">
        <v>0</v>
      </c>
      <c r="O70" s="411">
        <v>0</v>
      </c>
      <c r="P70" s="411">
        <v>0</v>
      </c>
      <c r="Q70" s="411">
        <v>0</v>
      </c>
      <c r="R70" s="411">
        <v>0</v>
      </c>
      <c r="S70" s="411">
        <v>0</v>
      </c>
      <c r="T70" s="411">
        <v>0</v>
      </c>
      <c r="U70" s="411">
        <v>0</v>
      </c>
      <c r="V70" s="411">
        <v>0</v>
      </c>
      <c r="W70" s="411">
        <v>0</v>
      </c>
      <c r="X70" s="411">
        <v>0</v>
      </c>
      <c r="Y70" s="411">
        <v>0</v>
      </c>
      <c r="Z70" s="411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26">
        <v>0</v>
      </c>
    </row>
    <row r="71" spans="1:39" ht="180" x14ac:dyDescent="0.3">
      <c r="A71" s="408">
        <v>3</v>
      </c>
      <c r="B71" s="411" t="s">
        <v>231</v>
      </c>
      <c r="C71" s="411" t="s">
        <v>2355</v>
      </c>
      <c r="D71" s="411" t="s">
        <v>2358</v>
      </c>
      <c r="E71" s="411" t="s">
        <v>2324</v>
      </c>
      <c r="F71" s="411">
        <v>1</v>
      </c>
      <c r="G71" s="411">
        <v>2</v>
      </c>
      <c r="H71" s="411">
        <v>1</v>
      </c>
      <c r="I71" s="411">
        <v>1</v>
      </c>
      <c r="J71" s="411">
        <v>0</v>
      </c>
      <c r="K71" s="411">
        <v>0</v>
      </c>
      <c r="L71" s="411">
        <v>0</v>
      </c>
      <c r="M71" s="411">
        <v>0</v>
      </c>
      <c r="N71" s="411">
        <v>0</v>
      </c>
      <c r="O71" s="411">
        <v>0</v>
      </c>
      <c r="P71" s="411">
        <v>0</v>
      </c>
      <c r="Q71" s="411">
        <v>0</v>
      </c>
      <c r="R71" s="411">
        <v>0</v>
      </c>
      <c r="S71" s="411">
        <v>0</v>
      </c>
      <c r="T71" s="411">
        <v>0</v>
      </c>
      <c r="U71" s="411">
        <v>0</v>
      </c>
      <c r="V71" s="411">
        <v>0</v>
      </c>
      <c r="W71" s="411">
        <v>0</v>
      </c>
      <c r="X71" s="411">
        <v>0</v>
      </c>
      <c r="Y71" s="411">
        <v>0</v>
      </c>
      <c r="Z71" s="411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26">
        <v>0</v>
      </c>
    </row>
    <row r="72" spans="1:39" ht="90" x14ac:dyDescent="0.3">
      <c r="A72" s="408">
        <v>4</v>
      </c>
      <c r="B72" s="411" t="s">
        <v>231</v>
      </c>
      <c r="C72" s="411" t="s">
        <v>2355</v>
      </c>
      <c r="D72" s="411" t="s">
        <v>2430</v>
      </c>
      <c r="E72" s="97" t="s">
        <v>2331</v>
      </c>
      <c r="F72" s="411">
        <v>1</v>
      </c>
      <c r="G72" s="411">
        <v>5</v>
      </c>
      <c r="H72" s="411">
        <v>1</v>
      </c>
      <c r="I72" s="411">
        <v>0</v>
      </c>
      <c r="J72" s="411">
        <v>0</v>
      </c>
      <c r="K72" s="411">
        <v>0</v>
      </c>
      <c r="L72" s="411">
        <v>0</v>
      </c>
      <c r="M72" s="411">
        <v>0</v>
      </c>
      <c r="N72" s="411">
        <v>1</v>
      </c>
      <c r="O72" s="411">
        <v>1</v>
      </c>
      <c r="P72" s="411">
        <v>0</v>
      </c>
      <c r="Q72" s="411">
        <v>0</v>
      </c>
      <c r="R72" s="411">
        <v>0</v>
      </c>
      <c r="S72" s="411">
        <v>0</v>
      </c>
      <c r="T72" s="411">
        <v>0</v>
      </c>
      <c r="U72" s="411">
        <v>0</v>
      </c>
      <c r="V72" s="411">
        <v>0</v>
      </c>
      <c r="W72" s="411">
        <v>0</v>
      </c>
      <c r="X72" s="411">
        <v>0</v>
      </c>
      <c r="Y72" s="411">
        <v>0</v>
      </c>
      <c r="Z72" s="411">
        <v>0</v>
      </c>
      <c r="AA72" s="33">
        <v>0</v>
      </c>
      <c r="AB72" s="33">
        <v>1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3</v>
      </c>
      <c r="AI72" s="33">
        <v>0</v>
      </c>
      <c r="AJ72" s="33">
        <v>0</v>
      </c>
      <c r="AK72" s="33">
        <v>0</v>
      </c>
      <c r="AL72" s="33">
        <v>0</v>
      </c>
      <c r="AM72" s="26">
        <v>0</v>
      </c>
    </row>
    <row r="73" spans="1:39" ht="54" x14ac:dyDescent="0.3">
      <c r="A73" s="373" t="s">
        <v>136</v>
      </c>
      <c r="B73" s="198"/>
      <c r="C73" s="198"/>
      <c r="D73" s="198"/>
      <c r="E73" s="198"/>
      <c r="F73" s="198">
        <f>SUM(F69:F72)</f>
        <v>4</v>
      </c>
      <c r="G73" s="198">
        <f t="shared" ref="G73:AM73" si="15">SUM(G69:G72)</f>
        <v>14</v>
      </c>
      <c r="H73" s="198">
        <f t="shared" si="15"/>
        <v>4</v>
      </c>
      <c r="I73" s="198">
        <f t="shared" si="15"/>
        <v>2</v>
      </c>
      <c r="J73" s="198">
        <f t="shared" si="15"/>
        <v>0</v>
      </c>
      <c r="K73" s="198">
        <f t="shared" si="15"/>
        <v>0</v>
      </c>
      <c r="L73" s="198">
        <f t="shared" si="15"/>
        <v>0</v>
      </c>
      <c r="M73" s="198">
        <f t="shared" si="15"/>
        <v>0</v>
      </c>
      <c r="N73" s="198">
        <f t="shared" si="15"/>
        <v>1</v>
      </c>
      <c r="O73" s="198">
        <f t="shared" si="15"/>
        <v>1</v>
      </c>
      <c r="P73" s="198">
        <f t="shared" si="15"/>
        <v>0</v>
      </c>
      <c r="Q73" s="198">
        <f t="shared" si="15"/>
        <v>0</v>
      </c>
      <c r="R73" s="198">
        <f t="shared" si="15"/>
        <v>0</v>
      </c>
      <c r="S73" s="198">
        <f t="shared" si="15"/>
        <v>0</v>
      </c>
      <c r="T73" s="198">
        <f t="shared" si="15"/>
        <v>0</v>
      </c>
      <c r="U73" s="198">
        <f t="shared" si="15"/>
        <v>0</v>
      </c>
      <c r="V73" s="198">
        <f t="shared" si="15"/>
        <v>0</v>
      </c>
      <c r="W73" s="198">
        <f t="shared" si="15"/>
        <v>1</v>
      </c>
      <c r="X73" s="198">
        <f t="shared" si="15"/>
        <v>0</v>
      </c>
      <c r="Y73" s="198">
        <f t="shared" si="15"/>
        <v>0</v>
      </c>
      <c r="Z73" s="198">
        <f t="shared" si="15"/>
        <v>0</v>
      </c>
      <c r="AA73" s="198">
        <f t="shared" si="15"/>
        <v>0</v>
      </c>
      <c r="AB73" s="198">
        <f t="shared" si="15"/>
        <v>1</v>
      </c>
      <c r="AC73" s="198">
        <f t="shared" si="15"/>
        <v>0</v>
      </c>
      <c r="AD73" s="198">
        <f t="shared" si="15"/>
        <v>0</v>
      </c>
      <c r="AE73" s="198">
        <f t="shared" si="15"/>
        <v>5</v>
      </c>
      <c r="AF73" s="198">
        <f t="shared" si="15"/>
        <v>0</v>
      </c>
      <c r="AG73" s="198">
        <f t="shared" si="15"/>
        <v>0</v>
      </c>
      <c r="AH73" s="198">
        <f t="shared" si="15"/>
        <v>3</v>
      </c>
      <c r="AI73" s="198">
        <f t="shared" si="15"/>
        <v>0</v>
      </c>
      <c r="AJ73" s="198">
        <f t="shared" si="15"/>
        <v>0</v>
      </c>
      <c r="AK73" s="198">
        <f t="shared" si="15"/>
        <v>0</v>
      </c>
      <c r="AL73" s="198">
        <f t="shared" si="15"/>
        <v>0</v>
      </c>
      <c r="AM73" s="199">
        <f t="shared" si="15"/>
        <v>0</v>
      </c>
    </row>
    <row r="74" spans="1:39" ht="144" x14ac:dyDescent="0.3">
      <c r="A74" s="408">
        <v>1</v>
      </c>
      <c r="B74" s="411" t="s">
        <v>232</v>
      </c>
      <c r="C74" s="411" t="s">
        <v>2359</v>
      </c>
      <c r="D74" s="411" t="s">
        <v>2360</v>
      </c>
      <c r="E74" s="411" t="s">
        <v>2324</v>
      </c>
      <c r="F74" s="411">
        <v>1</v>
      </c>
      <c r="G74" s="202">
        <v>12</v>
      </c>
      <c r="H74" s="202">
        <v>4</v>
      </c>
      <c r="I74" s="202"/>
      <c r="J74" s="202"/>
      <c r="K74" s="202"/>
      <c r="L74" s="202"/>
      <c r="M74" s="202"/>
      <c r="N74" s="202"/>
      <c r="O74" s="202">
        <v>1</v>
      </c>
      <c r="P74" s="202"/>
      <c r="Q74" s="202"/>
      <c r="R74" s="202"/>
      <c r="S74" s="202"/>
      <c r="T74" s="202"/>
      <c r="U74" s="202"/>
      <c r="V74" s="202"/>
      <c r="W74" s="202">
        <v>1</v>
      </c>
      <c r="X74" s="202"/>
      <c r="Y74" s="202"/>
      <c r="Z74" s="202"/>
      <c r="AA74" s="437"/>
      <c r="AB74" s="437">
        <v>2</v>
      </c>
      <c r="AC74" s="437"/>
      <c r="AD74" s="437"/>
      <c r="AE74" s="437">
        <v>5</v>
      </c>
      <c r="AF74" s="437">
        <v>5</v>
      </c>
      <c r="AG74" s="437"/>
      <c r="AH74" s="437">
        <v>5</v>
      </c>
      <c r="AI74" s="437"/>
      <c r="AJ74" s="437"/>
      <c r="AK74" s="437"/>
      <c r="AL74" s="437"/>
      <c r="AM74" s="444"/>
    </row>
    <row r="75" spans="1:39" ht="54" x14ac:dyDescent="0.3">
      <c r="A75" s="408">
        <v>2</v>
      </c>
      <c r="B75" s="411" t="s">
        <v>232</v>
      </c>
      <c r="C75" s="411" t="s">
        <v>2359</v>
      </c>
      <c r="D75" s="411" t="s">
        <v>2361</v>
      </c>
      <c r="E75" s="411" t="s">
        <v>2324</v>
      </c>
      <c r="F75" s="411">
        <v>1</v>
      </c>
      <c r="G75" s="411">
        <v>10</v>
      </c>
      <c r="H75" s="411"/>
      <c r="I75" s="411"/>
      <c r="J75" s="411"/>
      <c r="K75" s="411"/>
      <c r="L75" s="411"/>
      <c r="M75" s="411"/>
      <c r="N75" s="411"/>
      <c r="O75" s="411">
        <v>1</v>
      </c>
      <c r="P75" s="411"/>
      <c r="Q75" s="411"/>
      <c r="R75" s="411"/>
      <c r="S75" s="411"/>
      <c r="T75" s="411"/>
      <c r="U75" s="411"/>
      <c r="V75" s="411"/>
      <c r="W75" s="411">
        <v>1</v>
      </c>
      <c r="X75" s="411"/>
      <c r="Y75" s="411"/>
      <c r="Z75" s="411"/>
      <c r="AA75" s="33"/>
      <c r="AB75" s="33"/>
      <c r="AC75" s="33"/>
      <c r="AD75" s="33"/>
      <c r="AE75" s="33">
        <v>2</v>
      </c>
      <c r="AF75" s="33"/>
      <c r="AG75" s="33"/>
      <c r="AH75" s="33">
        <v>1</v>
      </c>
      <c r="AI75" s="33"/>
      <c r="AJ75" s="33"/>
      <c r="AK75" s="33"/>
      <c r="AL75" s="33"/>
      <c r="AM75" s="26"/>
    </row>
    <row r="76" spans="1:39" ht="54" x14ac:dyDescent="0.3">
      <c r="A76" s="408">
        <v>3</v>
      </c>
      <c r="B76" s="411" t="s">
        <v>232</v>
      </c>
      <c r="C76" s="411" t="s">
        <v>2359</v>
      </c>
      <c r="D76" s="411" t="s">
        <v>2362</v>
      </c>
      <c r="E76" s="411" t="s">
        <v>2324</v>
      </c>
      <c r="F76" s="411">
        <v>1</v>
      </c>
      <c r="G76" s="411">
        <v>5</v>
      </c>
      <c r="H76" s="411"/>
      <c r="I76" s="411"/>
      <c r="J76" s="411"/>
      <c r="K76" s="411"/>
      <c r="L76" s="411"/>
      <c r="M76" s="411"/>
      <c r="N76" s="411"/>
      <c r="O76" s="411">
        <v>1</v>
      </c>
      <c r="P76" s="411"/>
      <c r="Q76" s="411"/>
      <c r="R76" s="411"/>
      <c r="S76" s="411"/>
      <c r="T76" s="411"/>
      <c r="U76" s="411"/>
      <c r="V76" s="411"/>
      <c r="W76" s="411">
        <v>1</v>
      </c>
      <c r="X76" s="411"/>
      <c r="Y76" s="411"/>
      <c r="Z76" s="411"/>
      <c r="AA76" s="33"/>
      <c r="AB76" s="33"/>
      <c r="AC76" s="33"/>
      <c r="AD76" s="33"/>
      <c r="AE76" s="33">
        <v>2</v>
      </c>
      <c r="AF76" s="33"/>
      <c r="AG76" s="33"/>
      <c r="AH76" s="33">
        <v>1</v>
      </c>
      <c r="AI76" s="33"/>
      <c r="AJ76" s="33"/>
      <c r="AK76" s="33"/>
      <c r="AL76" s="33"/>
      <c r="AM76" s="26"/>
    </row>
    <row r="77" spans="1:39" ht="54" x14ac:dyDescent="0.3">
      <c r="A77" s="408">
        <v>4</v>
      </c>
      <c r="B77" s="411" t="s">
        <v>232</v>
      </c>
      <c r="C77" s="411" t="s">
        <v>2359</v>
      </c>
      <c r="D77" s="411" t="s">
        <v>2363</v>
      </c>
      <c r="E77" s="411" t="s">
        <v>2324</v>
      </c>
      <c r="F77" s="411">
        <v>1</v>
      </c>
      <c r="G77" s="411">
        <v>5</v>
      </c>
      <c r="H77" s="411"/>
      <c r="I77" s="411"/>
      <c r="J77" s="411"/>
      <c r="K77" s="411"/>
      <c r="L77" s="411"/>
      <c r="M77" s="411"/>
      <c r="N77" s="411"/>
      <c r="O77" s="411">
        <v>1</v>
      </c>
      <c r="P77" s="411"/>
      <c r="Q77" s="411"/>
      <c r="R77" s="411"/>
      <c r="S77" s="411"/>
      <c r="T77" s="411"/>
      <c r="U77" s="411"/>
      <c r="V77" s="411"/>
      <c r="W77" s="411">
        <v>1</v>
      </c>
      <c r="X77" s="411"/>
      <c r="Y77" s="411"/>
      <c r="Z77" s="411"/>
      <c r="AA77" s="33"/>
      <c r="AB77" s="33"/>
      <c r="AC77" s="33"/>
      <c r="AD77" s="33"/>
      <c r="AE77" s="33">
        <v>2</v>
      </c>
      <c r="AF77" s="33"/>
      <c r="AG77" s="33"/>
      <c r="AH77" s="33" t="s">
        <v>2431</v>
      </c>
      <c r="AI77" s="33"/>
      <c r="AJ77" s="33"/>
      <c r="AK77" s="33"/>
      <c r="AL77" s="33"/>
      <c r="AM77" s="26"/>
    </row>
    <row r="78" spans="1:39" ht="54" x14ac:dyDescent="0.3">
      <c r="A78" s="408">
        <v>5</v>
      </c>
      <c r="B78" s="411" t="s">
        <v>232</v>
      </c>
      <c r="C78" s="411" t="s">
        <v>2359</v>
      </c>
      <c r="D78" s="411" t="s">
        <v>2364</v>
      </c>
      <c r="E78" s="411" t="s">
        <v>2324</v>
      </c>
      <c r="F78" s="411">
        <v>1</v>
      </c>
      <c r="G78" s="411">
        <v>5</v>
      </c>
      <c r="H78" s="411"/>
      <c r="I78" s="411"/>
      <c r="J78" s="411"/>
      <c r="K78" s="411"/>
      <c r="L78" s="411"/>
      <c r="M78" s="411"/>
      <c r="N78" s="411">
        <v>1</v>
      </c>
      <c r="O78" s="411">
        <v>1</v>
      </c>
      <c r="P78" s="411"/>
      <c r="Q78" s="411"/>
      <c r="R78" s="411"/>
      <c r="S78" s="411"/>
      <c r="T78" s="411"/>
      <c r="U78" s="411"/>
      <c r="V78" s="411"/>
      <c r="W78" s="411">
        <v>1</v>
      </c>
      <c r="X78" s="411"/>
      <c r="Y78" s="411"/>
      <c r="Z78" s="411"/>
      <c r="AA78" s="33"/>
      <c r="AB78" s="33"/>
      <c r="AC78" s="33"/>
      <c r="AD78" s="33"/>
      <c r="AE78" s="33">
        <v>2</v>
      </c>
      <c r="AF78" s="33"/>
      <c r="AG78" s="33"/>
      <c r="AH78" s="33">
        <v>1</v>
      </c>
      <c r="AI78" s="33"/>
      <c r="AJ78" s="33"/>
      <c r="AK78" s="33"/>
      <c r="AL78" s="33"/>
      <c r="AM78" s="26"/>
    </row>
    <row r="79" spans="1:39" ht="54" x14ac:dyDescent="0.3">
      <c r="A79" s="408">
        <v>6</v>
      </c>
      <c r="B79" s="411" t="s">
        <v>232</v>
      </c>
      <c r="C79" s="411" t="s">
        <v>2359</v>
      </c>
      <c r="D79" s="411" t="s">
        <v>2365</v>
      </c>
      <c r="E79" s="411" t="s">
        <v>2324</v>
      </c>
      <c r="F79" s="411">
        <v>1</v>
      </c>
      <c r="G79" s="411">
        <v>5</v>
      </c>
      <c r="H79" s="411"/>
      <c r="I79" s="411"/>
      <c r="J79" s="411"/>
      <c r="K79" s="411"/>
      <c r="L79" s="411"/>
      <c r="M79" s="411"/>
      <c r="N79" s="411">
        <v>1</v>
      </c>
      <c r="O79" s="411">
        <v>1</v>
      </c>
      <c r="P79" s="411"/>
      <c r="Q79" s="411"/>
      <c r="R79" s="411"/>
      <c r="S79" s="411"/>
      <c r="T79" s="411"/>
      <c r="U79" s="411"/>
      <c r="V79" s="411"/>
      <c r="W79" s="411">
        <v>1</v>
      </c>
      <c r="X79" s="411"/>
      <c r="Y79" s="411"/>
      <c r="Z79" s="411"/>
      <c r="AA79" s="33"/>
      <c r="AB79" s="33"/>
      <c r="AC79" s="33"/>
      <c r="AD79" s="33"/>
      <c r="AE79" s="33">
        <v>2</v>
      </c>
      <c r="AF79" s="33"/>
      <c r="AG79" s="33"/>
      <c r="AH79" s="33" t="s">
        <v>2431</v>
      </c>
      <c r="AI79" s="33"/>
      <c r="AJ79" s="33"/>
      <c r="AK79" s="33"/>
      <c r="AL79" s="33"/>
      <c r="AM79" s="26"/>
    </row>
    <row r="80" spans="1:39" ht="54" x14ac:dyDescent="0.3">
      <c r="A80" s="373" t="s">
        <v>136</v>
      </c>
      <c r="B80" s="198"/>
      <c r="C80" s="198"/>
      <c r="D80" s="198"/>
      <c r="E80" s="198"/>
      <c r="F80" s="198">
        <v>6</v>
      </c>
      <c r="G80" s="198">
        <f t="shared" ref="G80:AB80" si="16">SUM(G74:G79)</f>
        <v>42</v>
      </c>
      <c r="H80" s="198">
        <f t="shared" si="16"/>
        <v>4</v>
      </c>
      <c r="I80" s="198">
        <f t="shared" si="16"/>
        <v>0</v>
      </c>
      <c r="J80" s="198">
        <f t="shared" si="16"/>
        <v>0</v>
      </c>
      <c r="K80" s="198">
        <f t="shared" si="16"/>
        <v>0</v>
      </c>
      <c r="L80" s="198">
        <f t="shared" si="16"/>
        <v>0</v>
      </c>
      <c r="M80" s="198">
        <f t="shared" si="16"/>
        <v>0</v>
      </c>
      <c r="N80" s="198">
        <f t="shared" si="16"/>
        <v>2</v>
      </c>
      <c r="O80" s="198">
        <f t="shared" si="16"/>
        <v>6</v>
      </c>
      <c r="P80" s="198">
        <f t="shared" si="16"/>
        <v>0</v>
      </c>
      <c r="Q80" s="198">
        <f t="shared" si="16"/>
        <v>0</v>
      </c>
      <c r="R80" s="198">
        <f t="shared" si="16"/>
        <v>0</v>
      </c>
      <c r="S80" s="198">
        <f t="shared" si="16"/>
        <v>0</v>
      </c>
      <c r="T80" s="198">
        <f t="shared" si="16"/>
        <v>0</v>
      </c>
      <c r="U80" s="198">
        <f t="shared" si="16"/>
        <v>0</v>
      </c>
      <c r="V80" s="198">
        <f t="shared" si="16"/>
        <v>0</v>
      </c>
      <c r="W80" s="198">
        <f t="shared" si="16"/>
        <v>6</v>
      </c>
      <c r="X80" s="198">
        <f t="shared" si="16"/>
        <v>0</v>
      </c>
      <c r="Y80" s="198">
        <f t="shared" si="16"/>
        <v>0</v>
      </c>
      <c r="Z80" s="198">
        <f t="shared" si="16"/>
        <v>0</v>
      </c>
      <c r="AA80" s="198">
        <f t="shared" si="16"/>
        <v>0</v>
      </c>
      <c r="AB80" s="198">
        <f t="shared" si="16"/>
        <v>2</v>
      </c>
      <c r="AC80" s="198"/>
      <c r="AD80" s="198">
        <f t="shared" ref="AD80:AM80" si="17">SUM(AD74:AD79)</f>
        <v>0</v>
      </c>
      <c r="AE80" s="198">
        <f t="shared" si="17"/>
        <v>15</v>
      </c>
      <c r="AF80" s="198">
        <f t="shared" si="17"/>
        <v>5</v>
      </c>
      <c r="AG80" s="198">
        <f t="shared" si="17"/>
        <v>0</v>
      </c>
      <c r="AH80" s="198">
        <f t="shared" si="17"/>
        <v>8</v>
      </c>
      <c r="AI80" s="198">
        <f t="shared" si="17"/>
        <v>0</v>
      </c>
      <c r="AJ80" s="198">
        <f t="shared" si="17"/>
        <v>0</v>
      </c>
      <c r="AK80" s="198">
        <f t="shared" si="17"/>
        <v>0</v>
      </c>
      <c r="AL80" s="198">
        <f t="shared" si="17"/>
        <v>0</v>
      </c>
      <c r="AM80" s="199">
        <f t="shared" si="17"/>
        <v>0</v>
      </c>
    </row>
    <row r="81" spans="1:39" ht="144" x14ac:dyDescent="0.3">
      <c r="A81" s="408">
        <v>1</v>
      </c>
      <c r="B81" s="411" t="s">
        <v>233</v>
      </c>
      <c r="C81" s="411" t="s">
        <v>2366</v>
      </c>
      <c r="D81" s="411" t="s">
        <v>2367</v>
      </c>
      <c r="E81" s="411" t="s">
        <v>2324</v>
      </c>
      <c r="F81" s="411">
        <v>1</v>
      </c>
      <c r="G81" s="202">
        <v>2</v>
      </c>
      <c r="H81" s="202">
        <v>1</v>
      </c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>
        <v>1</v>
      </c>
      <c r="X81" s="202"/>
      <c r="Y81" s="202"/>
      <c r="Z81" s="202"/>
      <c r="AA81" s="202"/>
      <c r="AB81" s="202"/>
      <c r="AC81" s="202"/>
      <c r="AD81" s="202"/>
      <c r="AE81" s="202"/>
      <c r="AF81" s="202">
        <v>2</v>
      </c>
      <c r="AG81" s="202">
        <v>2</v>
      </c>
      <c r="AH81" s="202">
        <v>3</v>
      </c>
      <c r="AI81" s="202"/>
      <c r="AJ81" s="202"/>
      <c r="AK81" s="202"/>
      <c r="AL81" s="202"/>
      <c r="AM81" s="204"/>
    </row>
    <row r="82" spans="1:39" ht="126" x14ac:dyDescent="0.3">
      <c r="A82" s="408">
        <v>2</v>
      </c>
      <c r="B82" s="411" t="s">
        <v>233</v>
      </c>
      <c r="C82" s="411" t="s">
        <v>2366</v>
      </c>
      <c r="D82" s="411" t="s">
        <v>2368</v>
      </c>
      <c r="E82" s="411" t="s">
        <v>2324</v>
      </c>
      <c r="F82" s="411">
        <v>1</v>
      </c>
      <c r="G82" s="411">
        <v>6</v>
      </c>
      <c r="H82" s="411">
        <v>1</v>
      </c>
      <c r="I82" s="411">
        <v>3</v>
      </c>
      <c r="J82" s="411"/>
      <c r="K82" s="411"/>
      <c r="L82" s="411"/>
      <c r="M82" s="411"/>
      <c r="N82" s="411">
        <v>3</v>
      </c>
      <c r="O82" s="411"/>
      <c r="P82" s="411"/>
      <c r="Q82" s="411"/>
      <c r="R82" s="411"/>
      <c r="S82" s="411"/>
      <c r="T82" s="411"/>
      <c r="U82" s="411"/>
      <c r="V82" s="411"/>
      <c r="W82" s="411"/>
      <c r="X82" s="411"/>
      <c r="Y82" s="411"/>
      <c r="Z82" s="411">
        <v>1</v>
      </c>
      <c r="AA82" s="411"/>
      <c r="AB82" s="411">
        <v>1</v>
      </c>
      <c r="AC82" s="411"/>
      <c r="AD82" s="411"/>
      <c r="AE82" s="411"/>
      <c r="AF82" s="411">
        <v>3</v>
      </c>
      <c r="AG82" s="411">
        <v>3</v>
      </c>
      <c r="AH82" s="411">
        <v>3</v>
      </c>
      <c r="AI82" s="411"/>
      <c r="AJ82" s="411"/>
      <c r="AK82" s="411"/>
      <c r="AL82" s="411"/>
      <c r="AM82" s="227"/>
    </row>
    <row r="83" spans="1:39" ht="126" x14ac:dyDescent="0.3">
      <c r="A83" s="408">
        <v>3</v>
      </c>
      <c r="B83" s="411" t="s">
        <v>233</v>
      </c>
      <c r="C83" s="411" t="s">
        <v>2366</v>
      </c>
      <c r="D83" s="411" t="s">
        <v>2369</v>
      </c>
      <c r="E83" s="97" t="s">
        <v>2331</v>
      </c>
      <c r="F83" s="411">
        <v>1</v>
      </c>
      <c r="G83" s="411">
        <v>7</v>
      </c>
      <c r="H83" s="411">
        <v>1</v>
      </c>
      <c r="I83" s="411"/>
      <c r="J83" s="411"/>
      <c r="K83" s="411"/>
      <c r="L83" s="411"/>
      <c r="M83" s="411"/>
      <c r="N83" s="411">
        <v>2</v>
      </c>
      <c r="O83" s="411">
        <v>1</v>
      </c>
      <c r="P83" s="411"/>
      <c r="Q83" s="411"/>
      <c r="R83" s="411"/>
      <c r="S83" s="411"/>
      <c r="T83" s="411"/>
      <c r="U83" s="411"/>
      <c r="V83" s="411"/>
      <c r="W83" s="411"/>
      <c r="X83" s="411"/>
      <c r="Y83" s="411"/>
      <c r="Z83" s="411"/>
      <c r="AA83" s="411">
        <v>1</v>
      </c>
      <c r="AB83" s="411"/>
      <c r="AC83" s="411"/>
      <c r="AD83" s="411"/>
      <c r="AE83" s="411"/>
      <c r="AF83" s="411">
        <v>6</v>
      </c>
      <c r="AG83" s="411">
        <v>2</v>
      </c>
      <c r="AH83" s="411">
        <v>3</v>
      </c>
      <c r="AI83" s="411"/>
      <c r="AJ83" s="411"/>
      <c r="AK83" s="411"/>
      <c r="AL83" s="411"/>
      <c r="AM83" s="227"/>
    </row>
    <row r="84" spans="1:39" ht="54" x14ac:dyDescent="0.3">
      <c r="A84" s="373" t="s">
        <v>136</v>
      </c>
      <c r="B84" s="198"/>
      <c r="C84" s="198"/>
      <c r="D84" s="198"/>
      <c r="E84" s="198"/>
      <c r="F84" s="198">
        <f>SUM(F81:F83)</f>
        <v>3</v>
      </c>
      <c r="G84" s="198">
        <f>SUM(G81:G83)</f>
        <v>15</v>
      </c>
      <c r="H84" s="198">
        <f t="shared" ref="H84:AM84" si="18">SUM(H81:H83)</f>
        <v>3</v>
      </c>
      <c r="I84" s="198">
        <f t="shared" si="18"/>
        <v>3</v>
      </c>
      <c r="J84" s="198">
        <f t="shared" si="18"/>
        <v>0</v>
      </c>
      <c r="K84" s="198">
        <f t="shared" si="18"/>
        <v>0</v>
      </c>
      <c r="L84" s="198">
        <f t="shared" si="18"/>
        <v>0</v>
      </c>
      <c r="M84" s="198">
        <f t="shared" si="18"/>
        <v>0</v>
      </c>
      <c r="N84" s="198">
        <f t="shared" si="18"/>
        <v>5</v>
      </c>
      <c r="O84" s="198">
        <f t="shared" si="18"/>
        <v>1</v>
      </c>
      <c r="P84" s="198">
        <f t="shared" si="18"/>
        <v>0</v>
      </c>
      <c r="Q84" s="198">
        <f t="shared" si="18"/>
        <v>0</v>
      </c>
      <c r="R84" s="198">
        <f t="shared" si="18"/>
        <v>0</v>
      </c>
      <c r="S84" s="198">
        <f t="shared" si="18"/>
        <v>0</v>
      </c>
      <c r="T84" s="198">
        <f t="shared" si="18"/>
        <v>0</v>
      </c>
      <c r="U84" s="198">
        <f t="shared" si="18"/>
        <v>0</v>
      </c>
      <c r="V84" s="198">
        <f t="shared" si="18"/>
        <v>0</v>
      </c>
      <c r="W84" s="198">
        <f t="shared" si="18"/>
        <v>1</v>
      </c>
      <c r="X84" s="198">
        <f t="shared" si="18"/>
        <v>0</v>
      </c>
      <c r="Y84" s="198">
        <f t="shared" si="18"/>
        <v>0</v>
      </c>
      <c r="Z84" s="198">
        <f t="shared" si="18"/>
        <v>1</v>
      </c>
      <c r="AA84" s="198">
        <f t="shared" si="18"/>
        <v>1</v>
      </c>
      <c r="AB84" s="198">
        <f t="shared" si="18"/>
        <v>1</v>
      </c>
      <c r="AC84" s="198"/>
      <c r="AD84" s="198">
        <f t="shared" si="18"/>
        <v>0</v>
      </c>
      <c r="AE84" s="198">
        <f t="shared" si="18"/>
        <v>0</v>
      </c>
      <c r="AF84" s="198">
        <f t="shared" si="18"/>
        <v>11</v>
      </c>
      <c r="AG84" s="198">
        <f t="shared" si="18"/>
        <v>7</v>
      </c>
      <c r="AH84" s="198">
        <f t="shared" si="18"/>
        <v>9</v>
      </c>
      <c r="AI84" s="198">
        <f t="shared" si="18"/>
        <v>0</v>
      </c>
      <c r="AJ84" s="198">
        <f t="shared" si="18"/>
        <v>0</v>
      </c>
      <c r="AK84" s="198">
        <f t="shared" si="18"/>
        <v>0</v>
      </c>
      <c r="AL84" s="198">
        <f t="shared" si="18"/>
        <v>0</v>
      </c>
      <c r="AM84" s="199">
        <f t="shared" si="18"/>
        <v>0</v>
      </c>
    </row>
    <row r="85" spans="1:39" ht="126" x14ac:dyDescent="0.3">
      <c r="A85" s="408">
        <v>1</v>
      </c>
      <c r="B85" s="411" t="s">
        <v>234</v>
      </c>
      <c r="C85" s="411" t="s">
        <v>2370</v>
      </c>
      <c r="D85" s="197" t="s">
        <v>2371</v>
      </c>
      <c r="E85" s="411" t="s">
        <v>2324</v>
      </c>
      <c r="F85" s="411">
        <v>1</v>
      </c>
      <c r="G85" s="229">
        <v>12</v>
      </c>
      <c r="H85" s="229">
        <v>1</v>
      </c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>
        <v>3</v>
      </c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443"/>
    </row>
    <row r="86" spans="1:39" ht="72" x14ac:dyDescent="0.3">
      <c r="A86" s="408">
        <v>2</v>
      </c>
      <c r="B86" s="411" t="s">
        <v>234</v>
      </c>
      <c r="C86" s="411" t="s">
        <v>2370</v>
      </c>
      <c r="D86" s="197" t="s">
        <v>2372</v>
      </c>
      <c r="E86" s="411" t="s">
        <v>2324</v>
      </c>
      <c r="F86" s="411">
        <v>4</v>
      </c>
      <c r="G86" s="97">
        <v>11</v>
      </c>
      <c r="H86" s="97">
        <v>4</v>
      </c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>
        <v>5</v>
      </c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8"/>
    </row>
    <row r="87" spans="1:39" ht="108" x14ac:dyDescent="0.3">
      <c r="A87" s="408">
        <v>3</v>
      </c>
      <c r="B87" s="411" t="s">
        <v>234</v>
      </c>
      <c r="C87" s="411" t="s">
        <v>2370</v>
      </c>
      <c r="D87" s="97" t="s">
        <v>2432</v>
      </c>
      <c r="E87" s="97" t="s">
        <v>2331</v>
      </c>
      <c r="F87" s="97">
        <v>2</v>
      </c>
      <c r="G87" s="97">
        <v>1</v>
      </c>
      <c r="H87" s="97"/>
      <c r="I87" s="97"/>
      <c r="J87" s="97"/>
      <c r="K87" s="97"/>
      <c r="L87" s="97"/>
      <c r="M87" s="97">
        <v>1</v>
      </c>
      <c r="N87" s="97">
        <v>1</v>
      </c>
      <c r="O87" s="97"/>
      <c r="P87" s="97"/>
      <c r="Q87" s="97"/>
      <c r="R87" s="97"/>
      <c r="S87" s="97"/>
      <c r="T87" s="97"/>
      <c r="U87" s="97"/>
      <c r="V87" s="97">
        <v>1</v>
      </c>
      <c r="W87" s="97"/>
      <c r="X87" s="97"/>
      <c r="Y87" s="97"/>
      <c r="Z87" s="97">
        <v>2</v>
      </c>
      <c r="AA87" s="97"/>
      <c r="AB87" s="97"/>
      <c r="AC87" s="97"/>
      <c r="AD87" s="97"/>
      <c r="AE87" s="97">
        <v>2</v>
      </c>
      <c r="AF87" s="97"/>
      <c r="AG87" s="97"/>
      <c r="AH87" s="97"/>
      <c r="AI87" s="97"/>
      <c r="AJ87" s="97"/>
      <c r="AK87" s="97"/>
      <c r="AL87" s="97">
        <v>1</v>
      </c>
      <c r="AM87" s="227">
        <v>1</v>
      </c>
    </row>
    <row r="88" spans="1:39" ht="54" x14ac:dyDescent="0.3">
      <c r="A88" s="373" t="s">
        <v>136</v>
      </c>
      <c r="B88" s="198"/>
      <c r="C88" s="198"/>
      <c r="D88" s="198"/>
      <c r="E88" s="198"/>
      <c r="F88" s="198">
        <f>SUM(F85:F87)</f>
        <v>7</v>
      </c>
      <c r="G88" s="198">
        <f t="shared" ref="G88:AM88" si="19">SUM(G85:G87)</f>
        <v>24</v>
      </c>
      <c r="H88" s="198">
        <f t="shared" si="19"/>
        <v>5</v>
      </c>
      <c r="I88" s="198">
        <f t="shared" si="19"/>
        <v>0</v>
      </c>
      <c r="J88" s="198">
        <f t="shared" si="19"/>
        <v>0</v>
      </c>
      <c r="K88" s="198">
        <f t="shared" si="19"/>
        <v>0</v>
      </c>
      <c r="L88" s="198">
        <f t="shared" si="19"/>
        <v>0</v>
      </c>
      <c r="M88" s="198">
        <f t="shared" si="19"/>
        <v>1</v>
      </c>
      <c r="N88" s="198">
        <f t="shared" si="19"/>
        <v>1</v>
      </c>
      <c r="O88" s="198">
        <f t="shared" si="19"/>
        <v>0</v>
      </c>
      <c r="P88" s="198">
        <f t="shared" si="19"/>
        <v>0</v>
      </c>
      <c r="Q88" s="198">
        <f t="shared" si="19"/>
        <v>0</v>
      </c>
      <c r="R88" s="198">
        <f t="shared" si="19"/>
        <v>0</v>
      </c>
      <c r="S88" s="198">
        <f t="shared" si="19"/>
        <v>0</v>
      </c>
      <c r="T88" s="198">
        <f t="shared" si="19"/>
        <v>0</v>
      </c>
      <c r="U88" s="198">
        <f t="shared" si="19"/>
        <v>0</v>
      </c>
      <c r="V88" s="198">
        <f t="shared" si="19"/>
        <v>1</v>
      </c>
      <c r="W88" s="198">
        <f t="shared" si="19"/>
        <v>8</v>
      </c>
      <c r="X88" s="198">
        <f t="shared" si="19"/>
        <v>0</v>
      </c>
      <c r="Y88" s="198">
        <f t="shared" si="19"/>
        <v>0</v>
      </c>
      <c r="Z88" s="198">
        <f t="shared" si="19"/>
        <v>2</v>
      </c>
      <c r="AA88" s="198">
        <f t="shared" si="19"/>
        <v>0</v>
      </c>
      <c r="AB88" s="198">
        <f t="shared" si="19"/>
        <v>0</v>
      </c>
      <c r="AC88" s="198"/>
      <c r="AD88" s="198">
        <f t="shared" si="19"/>
        <v>0</v>
      </c>
      <c r="AE88" s="198">
        <f t="shared" si="19"/>
        <v>2</v>
      </c>
      <c r="AF88" s="198">
        <f t="shared" si="19"/>
        <v>0</v>
      </c>
      <c r="AG88" s="198">
        <f t="shared" si="19"/>
        <v>0</v>
      </c>
      <c r="AH88" s="198">
        <f t="shared" si="19"/>
        <v>0</v>
      </c>
      <c r="AI88" s="198">
        <f t="shared" si="19"/>
        <v>0</v>
      </c>
      <c r="AJ88" s="198">
        <f t="shared" si="19"/>
        <v>0</v>
      </c>
      <c r="AK88" s="198">
        <f t="shared" si="19"/>
        <v>0</v>
      </c>
      <c r="AL88" s="198">
        <f t="shared" si="19"/>
        <v>1</v>
      </c>
      <c r="AM88" s="199">
        <f t="shared" si="19"/>
        <v>1</v>
      </c>
    </row>
    <row r="89" spans="1:39" ht="144" x14ac:dyDescent="0.3">
      <c r="A89" s="408">
        <v>1</v>
      </c>
      <c r="B89" s="411" t="s">
        <v>235</v>
      </c>
      <c r="C89" s="411" t="s">
        <v>2373</v>
      </c>
      <c r="D89" s="411" t="s">
        <v>2374</v>
      </c>
      <c r="E89" s="411" t="s">
        <v>2324</v>
      </c>
      <c r="F89" s="411">
        <v>1</v>
      </c>
      <c r="G89" s="439">
        <v>3</v>
      </c>
      <c r="H89" s="439">
        <v>1</v>
      </c>
      <c r="I89" s="439">
        <v>1</v>
      </c>
      <c r="J89" s="439"/>
      <c r="K89" s="439"/>
      <c r="L89" s="439"/>
      <c r="M89" s="439"/>
      <c r="N89" s="439"/>
      <c r="O89" s="439">
        <v>1</v>
      </c>
      <c r="P89" s="439"/>
      <c r="Q89" s="439"/>
      <c r="R89" s="439"/>
      <c r="S89" s="439"/>
      <c r="T89" s="439"/>
      <c r="U89" s="439"/>
      <c r="V89" s="439"/>
      <c r="W89" s="439">
        <v>1</v>
      </c>
      <c r="X89" s="439"/>
      <c r="Y89" s="439"/>
      <c r="Z89" s="439"/>
      <c r="AA89" s="439"/>
      <c r="AB89" s="439">
        <v>1</v>
      </c>
      <c r="AC89" s="439"/>
      <c r="AD89" s="439"/>
      <c r="AE89" s="439"/>
      <c r="AF89" s="439">
        <v>4</v>
      </c>
      <c r="AG89" s="439">
        <v>4</v>
      </c>
      <c r="AH89" s="439"/>
      <c r="AI89" s="439"/>
      <c r="AJ89" s="439"/>
      <c r="AK89" s="439"/>
      <c r="AL89" s="439"/>
      <c r="AM89" s="446"/>
    </row>
    <row r="90" spans="1:39" ht="126" x14ac:dyDescent="0.3">
      <c r="A90" s="408">
        <v>2</v>
      </c>
      <c r="B90" s="411" t="s">
        <v>235</v>
      </c>
      <c r="C90" s="411" t="s">
        <v>2373</v>
      </c>
      <c r="D90" s="411" t="s">
        <v>2375</v>
      </c>
      <c r="E90" s="411" t="s">
        <v>2324</v>
      </c>
      <c r="F90" s="411">
        <v>4</v>
      </c>
      <c r="G90" s="411">
        <v>4</v>
      </c>
      <c r="H90" s="411">
        <v>4</v>
      </c>
      <c r="I90" s="411">
        <v>4</v>
      </c>
      <c r="J90" s="411"/>
      <c r="K90" s="411"/>
      <c r="L90" s="411"/>
      <c r="M90" s="411"/>
      <c r="N90" s="411"/>
      <c r="O90" s="411"/>
      <c r="P90" s="411"/>
      <c r="Q90" s="411"/>
      <c r="R90" s="411"/>
      <c r="S90" s="411"/>
      <c r="T90" s="411"/>
      <c r="U90" s="411"/>
      <c r="V90" s="411"/>
      <c r="W90" s="411">
        <v>1</v>
      </c>
      <c r="X90" s="411"/>
      <c r="Y90" s="411"/>
      <c r="Z90" s="411"/>
      <c r="AA90" s="411"/>
      <c r="AB90" s="411"/>
      <c r="AC90" s="411"/>
      <c r="AD90" s="411"/>
      <c r="AE90" s="411"/>
      <c r="AF90" s="411">
        <v>4</v>
      </c>
      <c r="AG90" s="411">
        <v>4</v>
      </c>
      <c r="AH90" s="411"/>
      <c r="AI90" s="411"/>
      <c r="AJ90" s="411"/>
      <c r="AK90" s="411"/>
      <c r="AL90" s="411"/>
      <c r="AM90" s="227"/>
    </row>
    <row r="91" spans="1:39" ht="108" x14ac:dyDescent="0.3">
      <c r="A91" s="408">
        <v>3</v>
      </c>
      <c r="B91" s="411" t="s">
        <v>235</v>
      </c>
      <c r="C91" s="411" t="s">
        <v>2373</v>
      </c>
      <c r="D91" s="411" t="s">
        <v>2376</v>
      </c>
      <c r="E91" s="97" t="s">
        <v>2331</v>
      </c>
      <c r="F91" s="411"/>
      <c r="G91" s="411">
        <v>2</v>
      </c>
      <c r="H91" s="411">
        <v>1</v>
      </c>
      <c r="I91" s="411"/>
      <c r="J91" s="411"/>
      <c r="K91" s="411"/>
      <c r="L91" s="411"/>
      <c r="M91" s="411"/>
      <c r="N91" s="411">
        <v>1</v>
      </c>
      <c r="O91" s="411">
        <v>2</v>
      </c>
      <c r="P91" s="411"/>
      <c r="Q91" s="411"/>
      <c r="R91" s="411"/>
      <c r="S91" s="411"/>
      <c r="T91" s="411"/>
      <c r="U91" s="411"/>
      <c r="V91" s="411"/>
      <c r="W91" s="411"/>
      <c r="X91" s="411"/>
      <c r="Y91" s="411"/>
      <c r="Z91" s="411"/>
      <c r="AA91" s="411"/>
      <c r="AB91" s="411"/>
      <c r="AC91" s="411"/>
      <c r="AD91" s="411"/>
      <c r="AE91" s="411"/>
      <c r="AF91" s="411">
        <v>2</v>
      </c>
      <c r="AG91" s="411"/>
      <c r="AH91" s="411"/>
      <c r="AI91" s="411"/>
      <c r="AJ91" s="411"/>
      <c r="AK91" s="411"/>
      <c r="AL91" s="411"/>
      <c r="AM91" s="227">
        <v>1</v>
      </c>
    </row>
    <row r="92" spans="1:39" ht="54" x14ac:dyDescent="0.3">
      <c r="A92" s="373" t="s">
        <v>136</v>
      </c>
      <c r="B92" s="198"/>
      <c r="C92" s="198"/>
      <c r="D92" s="198"/>
      <c r="E92" s="198"/>
      <c r="F92" s="198"/>
      <c r="G92" s="198">
        <f>SUM(G89:G91)</f>
        <v>9</v>
      </c>
      <c r="H92" s="198">
        <f t="shared" ref="H92:AM92" si="20">SUM(H89:H91)</f>
        <v>6</v>
      </c>
      <c r="I92" s="198">
        <f t="shared" si="20"/>
        <v>5</v>
      </c>
      <c r="J92" s="198">
        <f t="shared" si="20"/>
        <v>0</v>
      </c>
      <c r="K92" s="198">
        <f t="shared" si="20"/>
        <v>0</v>
      </c>
      <c r="L92" s="198">
        <f t="shared" si="20"/>
        <v>0</v>
      </c>
      <c r="M92" s="198">
        <f t="shared" si="20"/>
        <v>0</v>
      </c>
      <c r="N92" s="198">
        <f t="shared" si="20"/>
        <v>1</v>
      </c>
      <c r="O92" s="198">
        <f t="shared" si="20"/>
        <v>3</v>
      </c>
      <c r="P92" s="198">
        <f t="shared" si="20"/>
        <v>0</v>
      </c>
      <c r="Q92" s="198">
        <f t="shared" si="20"/>
        <v>0</v>
      </c>
      <c r="R92" s="198">
        <f t="shared" si="20"/>
        <v>0</v>
      </c>
      <c r="S92" s="198">
        <f t="shared" si="20"/>
        <v>0</v>
      </c>
      <c r="T92" s="198">
        <f t="shared" si="20"/>
        <v>0</v>
      </c>
      <c r="U92" s="198">
        <f t="shared" si="20"/>
        <v>0</v>
      </c>
      <c r="V92" s="198">
        <f t="shared" si="20"/>
        <v>0</v>
      </c>
      <c r="W92" s="198">
        <f t="shared" si="20"/>
        <v>2</v>
      </c>
      <c r="X92" s="198">
        <f t="shared" si="20"/>
        <v>0</v>
      </c>
      <c r="Y92" s="198">
        <f t="shared" si="20"/>
        <v>0</v>
      </c>
      <c r="Z92" s="198">
        <f t="shared" si="20"/>
        <v>0</v>
      </c>
      <c r="AA92" s="198">
        <f t="shared" si="20"/>
        <v>0</v>
      </c>
      <c r="AB92" s="198">
        <f t="shared" si="20"/>
        <v>1</v>
      </c>
      <c r="AC92" s="198"/>
      <c r="AD92" s="198">
        <f t="shared" si="20"/>
        <v>0</v>
      </c>
      <c r="AE92" s="198">
        <f t="shared" si="20"/>
        <v>0</v>
      </c>
      <c r="AF92" s="198">
        <f t="shared" si="20"/>
        <v>10</v>
      </c>
      <c r="AG92" s="198">
        <f t="shared" si="20"/>
        <v>8</v>
      </c>
      <c r="AH92" s="198">
        <f t="shared" si="20"/>
        <v>0</v>
      </c>
      <c r="AI92" s="198">
        <f t="shared" si="20"/>
        <v>0</v>
      </c>
      <c r="AJ92" s="198">
        <f t="shared" si="20"/>
        <v>0</v>
      </c>
      <c r="AK92" s="198">
        <f t="shared" si="20"/>
        <v>0</v>
      </c>
      <c r="AL92" s="198">
        <f t="shared" si="20"/>
        <v>0</v>
      </c>
      <c r="AM92" s="199">
        <f t="shared" si="20"/>
        <v>1</v>
      </c>
    </row>
    <row r="93" spans="1:39" ht="144" x14ac:dyDescent="0.3">
      <c r="A93" s="408">
        <v>1</v>
      </c>
      <c r="B93" s="411" t="s">
        <v>236</v>
      </c>
      <c r="C93" s="411" t="s">
        <v>2377</v>
      </c>
      <c r="D93" s="411" t="s">
        <v>2378</v>
      </c>
      <c r="E93" s="411" t="s">
        <v>2324</v>
      </c>
      <c r="F93" s="411">
        <v>1</v>
      </c>
      <c r="G93" s="439">
        <v>2</v>
      </c>
      <c r="H93" s="439">
        <v>1</v>
      </c>
      <c r="I93" s="439"/>
      <c r="J93" s="439"/>
      <c r="K93" s="439"/>
      <c r="L93" s="439"/>
      <c r="M93" s="439"/>
      <c r="N93" s="439"/>
      <c r="O93" s="439"/>
      <c r="P93" s="439"/>
      <c r="Q93" s="439"/>
      <c r="R93" s="439"/>
      <c r="S93" s="439"/>
      <c r="T93" s="439"/>
      <c r="U93" s="439"/>
      <c r="V93" s="439"/>
      <c r="W93" s="439">
        <v>1</v>
      </c>
      <c r="X93" s="439"/>
      <c r="Y93" s="439"/>
      <c r="Z93" s="439"/>
      <c r="AA93" s="439"/>
      <c r="AB93" s="439"/>
      <c r="AC93" s="439"/>
      <c r="AD93" s="439"/>
      <c r="AE93" s="439">
        <v>5</v>
      </c>
      <c r="AF93" s="439"/>
      <c r="AG93" s="439"/>
      <c r="AH93" s="439">
        <v>1</v>
      </c>
      <c r="AI93" s="439"/>
      <c r="AJ93" s="439"/>
      <c r="AK93" s="439"/>
      <c r="AL93" s="439"/>
      <c r="AM93" s="446"/>
    </row>
    <row r="94" spans="1:39" ht="108" x14ac:dyDescent="0.3">
      <c r="A94" s="408">
        <v>2</v>
      </c>
      <c r="B94" s="411" t="s">
        <v>236</v>
      </c>
      <c r="C94" s="411" t="s">
        <v>2377</v>
      </c>
      <c r="D94" s="411" t="s">
        <v>2379</v>
      </c>
      <c r="E94" s="411" t="s">
        <v>2324</v>
      </c>
      <c r="F94" s="411">
        <v>3</v>
      </c>
      <c r="G94" s="411">
        <v>6</v>
      </c>
      <c r="H94" s="411">
        <v>3</v>
      </c>
      <c r="I94" s="411">
        <v>5</v>
      </c>
      <c r="J94" s="411"/>
      <c r="K94" s="411"/>
      <c r="L94" s="411"/>
      <c r="M94" s="411"/>
      <c r="N94" s="411">
        <v>1</v>
      </c>
      <c r="O94" s="411">
        <v>3</v>
      </c>
      <c r="P94" s="411"/>
      <c r="Q94" s="411"/>
      <c r="R94" s="411"/>
      <c r="S94" s="411"/>
      <c r="T94" s="411"/>
      <c r="U94" s="411"/>
      <c r="V94" s="411"/>
      <c r="W94" s="411"/>
      <c r="X94" s="411"/>
      <c r="Y94" s="411"/>
      <c r="Z94" s="411">
        <v>1</v>
      </c>
      <c r="AA94" s="411"/>
      <c r="AB94" s="411">
        <v>1</v>
      </c>
      <c r="AC94" s="411"/>
      <c r="AD94" s="411"/>
      <c r="AE94" s="411"/>
      <c r="AF94" s="411">
        <v>4</v>
      </c>
      <c r="AG94" s="411">
        <v>4</v>
      </c>
      <c r="AH94" s="411">
        <v>1</v>
      </c>
      <c r="AI94" s="411"/>
      <c r="AJ94" s="411"/>
      <c r="AK94" s="411"/>
      <c r="AL94" s="411"/>
      <c r="AM94" s="227"/>
    </row>
    <row r="95" spans="1:39" ht="144" x14ac:dyDescent="0.3">
      <c r="A95" s="408">
        <v>3</v>
      </c>
      <c r="B95" s="411" t="s">
        <v>236</v>
      </c>
      <c r="C95" s="411" t="s">
        <v>2377</v>
      </c>
      <c r="D95" s="411" t="s">
        <v>2380</v>
      </c>
      <c r="E95" s="97" t="s">
        <v>2331</v>
      </c>
      <c r="F95" s="411">
        <v>1</v>
      </c>
      <c r="G95" s="411">
        <v>6</v>
      </c>
      <c r="H95" s="411">
        <v>1</v>
      </c>
      <c r="I95" s="411"/>
      <c r="J95" s="411"/>
      <c r="K95" s="411"/>
      <c r="L95" s="411"/>
      <c r="M95" s="411"/>
      <c r="N95" s="411">
        <v>1</v>
      </c>
      <c r="O95" s="411">
        <v>1</v>
      </c>
      <c r="P95" s="411"/>
      <c r="Q95" s="411"/>
      <c r="R95" s="411"/>
      <c r="S95" s="411"/>
      <c r="T95" s="411"/>
      <c r="U95" s="411"/>
      <c r="V95" s="411"/>
      <c r="W95" s="411"/>
      <c r="X95" s="411"/>
      <c r="Y95" s="411"/>
      <c r="Z95" s="411"/>
      <c r="AA95" s="411"/>
      <c r="AB95" s="411">
        <v>1</v>
      </c>
      <c r="AC95" s="411"/>
      <c r="AD95" s="411"/>
      <c r="AE95" s="411"/>
      <c r="AF95" s="411">
        <v>1</v>
      </c>
      <c r="AG95" s="411">
        <v>1</v>
      </c>
      <c r="AH95" s="411">
        <v>3</v>
      </c>
      <c r="AI95" s="411"/>
      <c r="AJ95" s="411"/>
      <c r="AK95" s="411"/>
      <c r="AL95" s="411"/>
      <c r="AM95" s="227">
        <v>1</v>
      </c>
    </row>
    <row r="96" spans="1:39" ht="54" x14ac:dyDescent="0.3">
      <c r="A96" s="373" t="s">
        <v>136</v>
      </c>
      <c r="B96" s="198"/>
      <c r="C96" s="198"/>
      <c r="D96" s="198"/>
      <c r="E96" s="198"/>
      <c r="F96" s="198">
        <f>SUM(F93:F95)</f>
        <v>5</v>
      </c>
      <c r="G96" s="198">
        <f t="shared" ref="G96:AM96" si="21">SUM(G93:G95)</f>
        <v>14</v>
      </c>
      <c r="H96" s="198">
        <f t="shared" si="21"/>
        <v>5</v>
      </c>
      <c r="I96" s="198">
        <f t="shared" si="21"/>
        <v>5</v>
      </c>
      <c r="J96" s="198">
        <f t="shared" si="21"/>
        <v>0</v>
      </c>
      <c r="K96" s="198">
        <f t="shared" si="21"/>
        <v>0</v>
      </c>
      <c r="L96" s="198">
        <f t="shared" si="21"/>
        <v>0</v>
      </c>
      <c r="M96" s="198">
        <f t="shared" si="21"/>
        <v>0</v>
      </c>
      <c r="N96" s="198">
        <f t="shared" si="21"/>
        <v>2</v>
      </c>
      <c r="O96" s="198">
        <f t="shared" si="21"/>
        <v>4</v>
      </c>
      <c r="P96" s="198">
        <f t="shared" si="21"/>
        <v>0</v>
      </c>
      <c r="Q96" s="198">
        <f t="shared" si="21"/>
        <v>0</v>
      </c>
      <c r="R96" s="198">
        <f t="shared" si="21"/>
        <v>0</v>
      </c>
      <c r="S96" s="198">
        <f t="shared" si="21"/>
        <v>0</v>
      </c>
      <c r="T96" s="198">
        <f t="shared" si="21"/>
        <v>0</v>
      </c>
      <c r="U96" s="198">
        <f t="shared" si="21"/>
        <v>0</v>
      </c>
      <c r="V96" s="198">
        <f t="shared" si="21"/>
        <v>0</v>
      </c>
      <c r="W96" s="198">
        <f t="shared" si="21"/>
        <v>1</v>
      </c>
      <c r="X96" s="198">
        <f t="shared" si="21"/>
        <v>0</v>
      </c>
      <c r="Y96" s="198">
        <f t="shared" si="21"/>
        <v>0</v>
      </c>
      <c r="Z96" s="198">
        <f t="shared" si="21"/>
        <v>1</v>
      </c>
      <c r="AA96" s="198">
        <f t="shared" si="21"/>
        <v>0</v>
      </c>
      <c r="AB96" s="198">
        <f t="shared" si="21"/>
        <v>2</v>
      </c>
      <c r="AC96" s="198"/>
      <c r="AD96" s="198">
        <f t="shared" si="21"/>
        <v>0</v>
      </c>
      <c r="AE96" s="198">
        <f t="shared" si="21"/>
        <v>5</v>
      </c>
      <c r="AF96" s="198">
        <f t="shared" si="21"/>
        <v>5</v>
      </c>
      <c r="AG96" s="198">
        <f t="shared" si="21"/>
        <v>5</v>
      </c>
      <c r="AH96" s="198">
        <f t="shared" si="21"/>
        <v>5</v>
      </c>
      <c r="AI96" s="198">
        <f t="shared" si="21"/>
        <v>0</v>
      </c>
      <c r="AJ96" s="198">
        <f t="shared" si="21"/>
        <v>0</v>
      </c>
      <c r="AK96" s="198">
        <f t="shared" si="21"/>
        <v>0</v>
      </c>
      <c r="AL96" s="198">
        <f t="shared" si="21"/>
        <v>0</v>
      </c>
      <c r="AM96" s="199">
        <f t="shared" si="21"/>
        <v>1</v>
      </c>
    </row>
    <row r="97" spans="1:39" ht="409.2" customHeight="1" x14ac:dyDescent="0.3">
      <c r="A97" s="408">
        <v>1</v>
      </c>
      <c r="B97" s="411" t="s">
        <v>237</v>
      </c>
      <c r="C97" s="411" t="s">
        <v>2381</v>
      </c>
      <c r="D97" s="411" t="s">
        <v>2382</v>
      </c>
      <c r="E97" s="411" t="s">
        <v>2324</v>
      </c>
      <c r="F97" s="411">
        <v>3</v>
      </c>
      <c r="G97" s="202">
        <v>15</v>
      </c>
      <c r="H97" s="202">
        <v>3</v>
      </c>
      <c r="I97" s="202"/>
      <c r="J97" s="202"/>
      <c r="K97" s="202"/>
      <c r="L97" s="202"/>
      <c r="M97" s="202"/>
      <c r="N97" s="202">
        <v>1</v>
      </c>
      <c r="O97" s="202">
        <v>3</v>
      </c>
      <c r="P97" s="202"/>
      <c r="Q97" s="202"/>
      <c r="R97" s="202"/>
      <c r="S97" s="202"/>
      <c r="T97" s="202"/>
      <c r="U97" s="202"/>
      <c r="V97" s="202"/>
      <c r="W97" s="202">
        <v>6</v>
      </c>
      <c r="X97" s="202"/>
      <c r="Y97" s="202"/>
      <c r="Z97" s="202">
        <v>1</v>
      </c>
      <c r="AA97" s="202"/>
      <c r="AB97" s="202">
        <v>1</v>
      </c>
      <c r="AC97" s="202"/>
      <c r="AD97" s="202"/>
      <c r="AE97" s="202">
        <v>6</v>
      </c>
      <c r="AF97" s="202">
        <v>6</v>
      </c>
      <c r="AG97" s="202">
        <v>6</v>
      </c>
      <c r="AH97" s="202">
        <v>2</v>
      </c>
      <c r="AI97" s="202"/>
      <c r="AJ97" s="202"/>
      <c r="AK97" s="202"/>
      <c r="AL97" s="202"/>
      <c r="AM97" s="204"/>
    </row>
    <row r="98" spans="1:39" ht="144" x14ac:dyDescent="0.3">
      <c r="A98" s="408">
        <v>2</v>
      </c>
      <c r="B98" s="411" t="s">
        <v>237</v>
      </c>
      <c r="C98" s="411" t="s">
        <v>2381</v>
      </c>
      <c r="D98" s="411" t="s">
        <v>2383</v>
      </c>
      <c r="E98" s="411" t="s">
        <v>2324</v>
      </c>
      <c r="F98" s="411">
        <v>1</v>
      </c>
      <c r="G98" s="439">
        <v>10</v>
      </c>
      <c r="H98" s="439">
        <v>1</v>
      </c>
      <c r="I98" s="439"/>
      <c r="J98" s="439"/>
      <c r="K98" s="439"/>
      <c r="L98" s="439"/>
      <c r="M98" s="439"/>
      <c r="N98" s="439"/>
      <c r="O98" s="439"/>
      <c r="P98" s="439"/>
      <c r="Q98" s="439"/>
      <c r="R98" s="439"/>
      <c r="S98" s="439"/>
      <c r="T98" s="439"/>
      <c r="U98" s="439"/>
      <c r="V98" s="439"/>
      <c r="W98" s="439">
        <v>2</v>
      </c>
      <c r="X98" s="439"/>
      <c r="Y98" s="439"/>
      <c r="Z98" s="439"/>
      <c r="AA98" s="439"/>
      <c r="AB98" s="439"/>
      <c r="AC98" s="439"/>
      <c r="AD98" s="439"/>
      <c r="AE98" s="439"/>
      <c r="AF98" s="439"/>
      <c r="AG98" s="439"/>
      <c r="AH98" s="439">
        <v>2</v>
      </c>
      <c r="AI98" s="439"/>
      <c r="AJ98" s="439"/>
      <c r="AK98" s="439"/>
      <c r="AL98" s="439"/>
      <c r="AM98" s="446"/>
    </row>
    <row r="99" spans="1:39" ht="180" x14ac:dyDescent="0.3">
      <c r="A99" s="408">
        <v>3</v>
      </c>
      <c r="B99" s="411" t="s">
        <v>237</v>
      </c>
      <c r="C99" s="411" t="s">
        <v>2381</v>
      </c>
      <c r="D99" s="411" t="s">
        <v>2384</v>
      </c>
      <c r="E99" s="97" t="s">
        <v>2331</v>
      </c>
      <c r="F99" s="411">
        <v>1</v>
      </c>
      <c r="G99" s="202">
        <v>7</v>
      </c>
      <c r="H99" s="202">
        <v>1</v>
      </c>
      <c r="I99" s="202"/>
      <c r="J99" s="202"/>
      <c r="K99" s="202"/>
      <c r="L99" s="202"/>
      <c r="M99" s="202"/>
      <c r="N99" s="202">
        <v>1</v>
      </c>
      <c r="O99" s="202">
        <v>1</v>
      </c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>
        <v>1</v>
      </c>
      <c r="AC99" s="202"/>
      <c r="AD99" s="202"/>
      <c r="AE99" s="202"/>
      <c r="AF99" s="202">
        <v>2</v>
      </c>
      <c r="AG99" s="202">
        <v>2</v>
      </c>
      <c r="AH99" s="202">
        <v>2</v>
      </c>
      <c r="AI99" s="202"/>
      <c r="AJ99" s="202"/>
      <c r="AK99" s="202"/>
      <c r="AL99" s="202"/>
      <c r="AM99" s="204">
        <v>1</v>
      </c>
    </row>
    <row r="100" spans="1:39" ht="54" x14ac:dyDescent="0.3">
      <c r="A100" s="373" t="s">
        <v>136</v>
      </c>
      <c r="B100" s="198"/>
      <c r="C100" s="198"/>
      <c r="D100" s="198"/>
      <c r="E100" s="198"/>
      <c r="F100" s="198">
        <f t="shared" ref="F100:AB100" si="22">SUM(F97:F99)</f>
        <v>5</v>
      </c>
      <c r="G100" s="198">
        <f t="shared" si="22"/>
        <v>32</v>
      </c>
      <c r="H100" s="198">
        <f t="shared" si="22"/>
        <v>5</v>
      </c>
      <c r="I100" s="198">
        <f t="shared" si="22"/>
        <v>0</v>
      </c>
      <c r="J100" s="198">
        <f t="shared" si="22"/>
        <v>0</v>
      </c>
      <c r="K100" s="198">
        <f t="shared" si="22"/>
        <v>0</v>
      </c>
      <c r="L100" s="198">
        <f t="shared" si="22"/>
        <v>0</v>
      </c>
      <c r="M100" s="198">
        <f t="shared" si="22"/>
        <v>0</v>
      </c>
      <c r="N100" s="198">
        <f t="shared" si="22"/>
        <v>2</v>
      </c>
      <c r="O100" s="198">
        <f t="shared" si="22"/>
        <v>4</v>
      </c>
      <c r="P100" s="198">
        <f t="shared" si="22"/>
        <v>0</v>
      </c>
      <c r="Q100" s="198">
        <f t="shared" si="22"/>
        <v>0</v>
      </c>
      <c r="R100" s="198">
        <f t="shared" si="22"/>
        <v>0</v>
      </c>
      <c r="S100" s="198">
        <f t="shared" si="22"/>
        <v>0</v>
      </c>
      <c r="T100" s="198">
        <f t="shared" si="22"/>
        <v>0</v>
      </c>
      <c r="U100" s="198">
        <f t="shared" si="22"/>
        <v>0</v>
      </c>
      <c r="V100" s="198">
        <f t="shared" si="22"/>
        <v>0</v>
      </c>
      <c r="W100" s="198">
        <f t="shared" si="22"/>
        <v>8</v>
      </c>
      <c r="X100" s="198">
        <f t="shared" si="22"/>
        <v>0</v>
      </c>
      <c r="Y100" s="198">
        <f t="shared" si="22"/>
        <v>0</v>
      </c>
      <c r="Z100" s="198">
        <f t="shared" si="22"/>
        <v>1</v>
      </c>
      <c r="AA100" s="198">
        <f t="shared" si="22"/>
        <v>0</v>
      </c>
      <c r="AB100" s="198">
        <f t="shared" si="22"/>
        <v>2</v>
      </c>
      <c r="AC100" s="198"/>
      <c r="AD100" s="198">
        <f t="shared" ref="AD100:AM100" si="23">SUM(AD97:AD99)</f>
        <v>0</v>
      </c>
      <c r="AE100" s="198">
        <f t="shared" si="23"/>
        <v>6</v>
      </c>
      <c r="AF100" s="198">
        <f t="shared" si="23"/>
        <v>8</v>
      </c>
      <c r="AG100" s="198">
        <f t="shared" si="23"/>
        <v>8</v>
      </c>
      <c r="AH100" s="198">
        <f t="shared" si="23"/>
        <v>6</v>
      </c>
      <c r="AI100" s="198">
        <f t="shared" si="23"/>
        <v>0</v>
      </c>
      <c r="AJ100" s="198">
        <f t="shared" si="23"/>
        <v>0</v>
      </c>
      <c r="AK100" s="198">
        <f t="shared" si="23"/>
        <v>0</v>
      </c>
      <c r="AL100" s="198">
        <f t="shared" si="23"/>
        <v>0</v>
      </c>
      <c r="AM100" s="199">
        <f t="shared" si="23"/>
        <v>1</v>
      </c>
    </row>
    <row r="101" spans="1:39" ht="126" x14ac:dyDescent="0.3">
      <c r="A101" s="408">
        <v>1</v>
      </c>
      <c r="B101" s="411" t="s">
        <v>952</v>
      </c>
      <c r="C101" s="411" t="s">
        <v>2385</v>
      </c>
      <c r="D101" s="411" t="s">
        <v>2386</v>
      </c>
      <c r="E101" s="411" t="s">
        <v>2324</v>
      </c>
      <c r="F101" s="411">
        <v>1</v>
      </c>
      <c r="G101" s="411">
        <v>3</v>
      </c>
      <c r="H101" s="411">
        <v>1</v>
      </c>
      <c r="I101" s="411"/>
      <c r="J101" s="411"/>
      <c r="K101" s="411"/>
      <c r="L101" s="411"/>
      <c r="M101" s="411"/>
      <c r="N101" s="411"/>
      <c r="O101" s="411">
        <v>1</v>
      </c>
      <c r="P101" s="411"/>
      <c r="Q101" s="411"/>
      <c r="R101" s="411"/>
      <c r="S101" s="411"/>
      <c r="T101" s="411"/>
      <c r="U101" s="411"/>
      <c r="V101" s="411"/>
      <c r="W101" s="411">
        <v>1</v>
      </c>
      <c r="X101" s="411"/>
      <c r="Y101" s="411"/>
      <c r="Z101" s="411"/>
      <c r="AA101" s="33"/>
      <c r="AB101" s="33"/>
      <c r="AC101" s="33"/>
      <c r="AD101" s="33"/>
      <c r="AE101" s="33">
        <v>3</v>
      </c>
      <c r="AF101" s="33">
        <v>1</v>
      </c>
      <c r="AG101" s="33">
        <v>1</v>
      </c>
      <c r="AH101" s="33"/>
      <c r="AI101" s="33"/>
      <c r="AJ101" s="33"/>
      <c r="AK101" s="33"/>
      <c r="AL101" s="33"/>
      <c r="AM101" s="26"/>
    </row>
    <row r="102" spans="1:39" ht="72" x14ac:dyDescent="0.3">
      <c r="A102" s="408">
        <v>2</v>
      </c>
      <c r="B102" s="411" t="s">
        <v>952</v>
      </c>
      <c r="C102" s="411" t="s">
        <v>2385</v>
      </c>
      <c r="D102" s="411" t="s">
        <v>2387</v>
      </c>
      <c r="E102" s="411" t="s">
        <v>2324</v>
      </c>
      <c r="F102" s="411">
        <v>1</v>
      </c>
      <c r="G102" s="411">
        <v>1</v>
      </c>
      <c r="H102" s="411">
        <v>1</v>
      </c>
      <c r="I102" s="411"/>
      <c r="J102" s="411"/>
      <c r="K102" s="411"/>
      <c r="L102" s="411"/>
      <c r="M102" s="411"/>
      <c r="N102" s="411"/>
      <c r="O102" s="411"/>
      <c r="P102" s="411"/>
      <c r="Q102" s="411"/>
      <c r="R102" s="411"/>
      <c r="S102" s="411"/>
      <c r="T102" s="411"/>
      <c r="U102" s="411"/>
      <c r="V102" s="411"/>
      <c r="W102" s="411">
        <v>1</v>
      </c>
      <c r="X102" s="411"/>
      <c r="Y102" s="411"/>
      <c r="Z102" s="411"/>
      <c r="AA102" s="33"/>
      <c r="AB102" s="33"/>
      <c r="AC102" s="33"/>
      <c r="AD102" s="33"/>
      <c r="AE102" s="33"/>
      <c r="AF102" s="33">
        <v>1</v>
      </c>
      <c r="AG102" s="33">
        <v>1</v>
      </c>
      <c r="AH102" s="33"/>
      <c r="AI102" s="33"/>
      <c r="AJ102" s="33"/>
      <c r="AK102" s="33"/>
      <c r="AL102" s="33"/>
      <c r="AM102" s="26"/>
    </row>
    <row r="103" spans="1:39" ht="108" x14ac:dyDescent="0.3">
      <c r="A103" s="408">
        <v>3</v>
      </c>
      <c r="B103" s="411" t="s">
        <v>952</v>
      </c>
      <c r="C103" s="411" t="s">
        <v>2385</v>
      </c>
      <c r="D103" s="411" t="s">
        <v>2433</v>
      </c>
      <c r="E103" s="97" t="s">
        <v>2331</v>
      </c>
      <c r="F103" s="411">
        <v>1</v>
      </c>
      <c r="G103" s="411">
        <v>2</v>
      </c>
      <c r="H103" s="411">
        <v>1</v>
      </c>
      <c r="I103" s="411"/>
      <c r="J103" s="411"/>
      <c r="K103" s="411"/>
      <c r="L103" s="411"/>
      <c r="M103" s="411"/>
      <c r="N103" s="411">
        <v>1</v>
      </c>
      <c r="O103" s="411">
        <v>1</v>
      </c>
      <c r="P103" s="411"/>
      <c r="Q103" s="411"/>
      <c r="R103" s="411"/>
      <c r="S103" s="411"/>
      <c r="T103" s="411"/>
      <c r="U103" s="411"/>
      <c r="V103" s="411"/>
      <c r="W103" s="411"/>
      <c r="X103" s="411"/>
      <c r="Y103" s="411"/>
      <c r="Z103" s="411"/>
      <c r="AA103" s="33"/>
      <c r="AB103" s="33">
        <v>1</v>
      </c>
      <c r="AC103" s="33"/>
      <c r="AD103" s="33"/>
      <c r="AE103" s="33"/>
      <c r="AF103" s="33">
        <v>1</v>
      </c>
      <c r="AG103" s="33">
        <v>1</v>
      </c>
      <c r="AH103" s="33"/>
      <c r="AI103" s="33">
        <v>2</v>
      </c>
      <c r="AJ103" s="33"/>
      <c r="AK103" s="33"/>
      <c r="AL103" s="33"/>
      <c r="AM103" s="26">
        <v>1</v>
      </c>
    </row>
    <row r="104" spans="1:39" ht="54" x14ac:dyDescent="0.3">
      <c r="A104" s="373" t="s">
        <v>136</v>
      </c>
      <c r="B104" s="198"/>
      <c r="C104" s="198"/>
      <c r="D104" s="198"/>
      <c r="E104" s="198"/>
      <c r="F104" s="198">
        <f>SUM(F101:F103)</f>
        <v>3</v>
      </c>
      <c r="G104" s="198">
        <f>SUM(G101:G103)</f>
        <v>6</v>
      </c>
      <c r="H104" s="198">
        <f t="shared" ref="H104:AG104" si="24">SUM(H101:H103)</f>
        <v>3</v>
      </c>
      <c r="I104" s="198">
        <f t="shared" si="24"/>
        <v>0</v>
      </c>
      <c r="J104" s="198">
        <f t="shared" si="24"/>
        <v>0</v>
      </c>
      <c r="K104" s="198">
        <f t="shared" si="24"/>
        <v>0</v>
      </c>
      <c r="L104" s="198">
        <f t="shared" si="24"/>
        <v>0</v>
      </c>
      <c r="M104" s="198">
        <f t="shared" si="24"/>
        <v>0</v>
      </c>
      <c r="N104" s="198">
        <f t="shared" si="24"/>
        <v>1</v>
      </c>
      <c r="O104" s="198">
        <f t="shared" si="24"/>
        <v>2</v>
      </c>
      <c r="P104" s="198">
        <f t="shared" si="24"/>
        <v>0</v>
      </c>
      <c r="Q104" s="198">
        <f t="shared" si="24"/>
        <v>0</v>
      </c>
      <c r="R104" s="198">
        <f t="shared" si="24"/>
        <v>0</v>
      </c>
      <c r="S104" s="198">
        <f t="shared" si="24"/>
        <v>0</v>
      </c>
      <c r="T104" s="198">
        <f t="shared" si="24"/>
        <v>0</v>
      </c>
      <c r="U104" s="198">
        <f t="shared" si="24"/>
        <v>0</v>
      </c>
      <c r="V104" s="198">
        <f t="shared" si="24"/>
        <v>0</v>
      </c>
      <c r="W104" s="198">
        <f t="shared" si="24"/>
        <v>2</v>
      </c>
      <c r="X104" s="198">
        <f t="shared" si="24"/>
        <v>0</v>
      </c>
      <c r="Y104" s="198">
        <f t="shared" si="24"/>
        <v>0</v>
      </c>
      <c r="Z104" s="198">
        <f t="shared" si="24"/>
        <v>0</v>
      </c>
      <c r="AA104" s="198">
        <f t="shared" si="24"/>
        <v>0</v>
      </c>
      <c r="AB104" s="198">
        <f t="shared" si="24"/>
        <v>1</v>
      </c>
      <c r="AC104" s="198"/>
      <c r="AD104" s="198">
        <f t="shared" si="24"/>
        <v>0</v>
      </c>
      <c r="AE104" s="198">
        <f t="shared" si="24"/>
        <v>3</v>
      </c>
      <c r="AF104" s="198">
        <f t="shared" si="24"/>
        <v>3</v>
      </c>
      <c r="AG104" s="198">
        <f t="shared" si="24"/>
        <v>3</v>
      </c>
      <c r="AH104" s="198"/>
      <c r="AI104" s="198"/>
      <c r="AJ104" s="198"/>
      <c r="AK104" s="198"/>
      <c r="AL104" s="198"/>
      <c r="AM104" s="199"/>
    </row>
    <row r="105" spans="1:39" ht="54" x14ac:dyDescent="0.3">
      <c r="A105" s="408">
        <v>1</v>
      </c>
      <c r="B105" s="411" t="s">
        <v>239</v>
      </c>
      <c r="C105" s="411" t="s">
        <v>2389</v>
      </c>
      <c r="D105" s="97" t="s">
        <v>2390</v>
      </c>
      <c r="E105" s="97" t="s">
        <v>2331</v>
      </c>
      <c r="F105" s="411">
        <v>1</v>
      </c>
      <c r="G105" s="97">
        <v>2</v>
      </c>
      <c r="H105" s="97">
        <v>1</v>
      </c>
      <c r="I105" s="97"/>
      <c r="J105" s="97"/>
      <c r="K105" s="97"/>
      <c r="L105" s="97"/>
      <c r="M105" s="97"/>
      <c r="N105" s="97">
        <v>1</v>
      </c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>
        <v>1</v>
      </c>
      <c r="AC105" s="97"/>
      <c r="AD105" s="411"/>
      <c r="AE105" s="411"/>
      <c r="AF105" s="411"/>
      <c r="AG105" s="411"/>
      <c r="AH105" s="411"/>
      <c r="AI105" s="411"/>
      <c r="AJ105" s="411"/>
      <c r="AK105" s="411"/>
      <c r="AL105" s="411"/>
      <c r="AM105" s="227"/>
    </row>
    <row r="106" spans="1:39" ht="126" x14ac:dyDescent="0.3">
      <c r="A106" s="408">
        <v>2</v>
      </c>
      <c r="B106" s="411" t="s">
        <v>239</v>
      </c>
      <c r="C106" s="411" t="s">
        <v>2389</v>
      </c>
      <c r="D106" s="97" t="s">
        <v>2391</v>
      </c>
      <c r="E106" s="411" t="s">
        <v>2324</v>
      </c>
      <c r="F106" s="411">
        <v>1</v>
      </c>
      <c r="G106" s="440">
        <v>7</v>
      </c>
      <c r="H106" s="440">
        <v>2</v>
      </c>
      <c r="I106" s="440"/>
      <c r="J106" s="440"/>
      <c r="K106" s="440"/>
      <c r="L106" s="440"/>
      <c r="M106" s="440"/>
      <c r="N106" s="440"/>
      <c r="O106" s="440"/>
      <c r="P106" s="440"/>
      <c r="Q106" s="440"/>
      <c r="R106" s="440"/>
      <c r="S106" s="440"/>
      <c r="T106" s="440"/>
      <c r="U106" s="440"/>
      <c r="V106" s="440"/>
      <c r="W106" s="440">
        <v>2</v>
      </c>
      <c r="X106" s="440"/>
      <c r="Y106" s="440"/>
      <c r="Z106" s="440"/>
      <c r="AA106" s="440"/>
      <c r="AB106" s="440">
        <v>1</v>
      </c>
      <c r="AC106" s="440"/>
      <c r="AD106" s="440"/>
      <c r="AE106" s="440"/>
      <c r="AF106" s="440"/>
      <c r="AG106" s="440"/>
      <c r="AH106" s="440"/>
      <c r="AI106" s="440"/>
      <c r="AJ106" s="440"/>
      <c r="AK106" s="440"/>
      <c r="AL106" s="440"/>
      <c r="AM106" s="447"/>
    </row>
    <row r="107" spans="1:39" ht="72" x14ac:dyDescent="0.3">
      <c r="A107" s="408">
        <v>3</v>
      </c>
      <c r="B107" s="411" t="s">
        <v>239</v>
      </c>
      <c r="C107" s="411" t="s">
        <v>2389</v>
      </c>
      <c r="D107" s="97" t="s">
        <v>2392</v>
      </c>
      <c r="E107" s="411" t="s">
        <v>2324</v>
      </c>
      <c r="F107" s="411">
        <v>1</v>
      </c>
      <c r="G107" s="97">
        <v>1</v>
      </c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>
        <v>1</v>
      </c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8"/>
    </row>
    <row r="108" spans="1:39" ht="72" x14ac:dyDescent="0.3">
      <c r="A108" s="408">
        <v>4</v>
      </c>
      <c r="B108" s="411" t="s">
        <v>239</v>
      </c>
      <c r="C108" s="411" t="s">
        <v>2389</v>
      </c>
      <c r="D108" s="97" t="s">
        <v>2393</v>
      </c>
      <c r="E108" s="411" t="s">
        <v>2324</v>
      </c>
      <c r="F108" s="411">
        <v>1</v>
      </c>
      <c r="G108" s="97">
        <v>1</v>
      </c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>
        <v>1</v>
      </c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8"/>
    </row>
    <row r="109" spans="1:39" ht="72" x14ac:dyDescent="0.3">
      <c r="A109" s="408">
        <v>5</v>
      </c>
      <c r="B109" s="411" t="s">
        <v>239</v>
      </c>
      <c r="C109" s="411" t="s">
        <v>2389</v>
      </c>
      <c r="D109" s="97" t="s">
        <v>2394</v>
      </c>
      <c r="E109" s="411" t="s">
        <v>2324</v>
      </c>
      <c r="F109" s="411">
        <v>1</v>
      </c>
      <c r="G109" s="97">
        <v>1</v>
      </c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>
        <v>2</v>
      </c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8"/>
    </row>
    <row r="110" spans="1:39" ht="72" x14ac:dyDescent="0.3">
      <c r="A110" s="408">
        <v>6</v>
      </c>
      <c r="B110" s="411" t="s">
        <v>239</v>
      </c>
      <c r="C110" s="411" t="s">
        <v>2389</v>
      </c>
      <c r="D110" s="97" t="s">
        <v>2395</v>
      </c>
      <c r="E110" s="411" t="s">
        <v>2324</v>
      </c>
      <c r="F110" s="411">
        <v>1</v>
      </c>
      <c r="G110" s="97">
        <v>1</v>
      </c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>
        <v>1</v>
      </c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8"/>
    </row>
    <row r="111" spans="1:39" ht="72" x14ac:dyDescent="0.3">
      <c r="A111" s="408">
        <v>7</v>
      </c>
      <c r="B111" s="411" t="s">
        <v>239</v>
      </c>
      <c r="C111" s="411" t="s">
        <v>2389</v>
      </c>
      <c r="D111" s="97" t="s">
        <v>2396</v>
      </c>
      <c r="E111" s="411" t="s">
        <v>2324</v>
      </c>
      <c r="F111" s="411">
        <v>1</v>
      </c>
      <c r="G111" s="97">
        <v>1</v>
      </c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>
        <v>2</v>
      </c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8"/>
    </row>
    <row r="112" spans="1:39" ht="54" x14ac:dyDescent="0.3">
      <c r="A112" s="373" t="s">
        <v>136</v>
      </c>
      <c r="B112" s="198"/>
      <c r="C112" s="198"/>
      <c r="D112" s="198"/>
      <c r="E112" s="198"/>
      <c r="F112" s="198">
        <f>SUM(F105:F111)</f>
        <v>7</v>
      </c>
      <c r="G112" s="198">
        <f t="shared" ref="G112:AM112" si="25">SUM(G105:G111)</f>
        <v>14</v>
      </c>
      <c r="H112" s="198">
        <f t="shared" si="25"/>
        <v>3</v>
      </c>
      <c r="I112" s="198">
        <f t="shared" si="25"/>
        <v>0</v>
      </c>
      <c r="J112" s="198">
        <f t="shared" si="25"/>
        <v>0</v>
      </c>
      <c r="K112" s="198">
        <f t="shared" si="25"/>
        <v>0</v>
      </c>
      <c r="L112" s="198">
        <f t="shared" si="25"/>
        <v>0</v>
      </c>
      <c r="M112" s="198">
        <f t="shared" si="25"/>
        <v>0</v>
      </c>
      <c r="N112" s="198">
        <f t="shared" si="25"/>
        <v>1</v>
      </c>
      <c r="O112" s="198">
        <f t="shared" si="25"/>
        <v>0</v>
      </c>
      <c r="P112" s="198">
        <f t="shared" si="25"/>
        <v>0</v>
      </c>
      <c r="Q112" s="198">
        <f t="shared" si="25"/>
        <v>0</v>
      </c>
      <c r="R112" s="198">
        <f t="shared" si="25"/>
        <v>0</v>
      </c>
      <c r="S112" s="198">
        <f t="shared" si="25"/>
        <v>0</v>
      </c>
      <c r="T112" s="198">
        <f t="shared" si="25"/>
        <v>0</v>
      </c>
      <c r="U112" s="198">
        <f t="shared" si="25"/>
        <v>0</v>
      </c>
      <c r="V112" s="198">
        <f t="shared" si="25"/>
        <v>0</v>
      </c>
      <c r="W112" s="198">
        <f t="shared" si="25"/>
        <v>9</v>
      </c>
      <c r="X112" s="198">
        <f t="shared" si="25"/>
        <v>0</v>
      </c>
      <c r="Y112" s="198">
        <f t="shared" si="25"/>
        <v>0</v>
      </c>
      <c r="Z112" s="198">
        <f t="shared" si="25"/>
        <v>0</v>
      </c>
      <c r="AA112" s="198">
        <f t="shared" si="25"/>
        <v>0</v>
      </c>
      <c r="AB112" s="198">
        <f t="shared" si="25"/>
        <v>2</v>
      </c>
      <c r="AC112" s="198"/>
      <c r="AD112" s="198">
        <f t="shared" si="25"/>
        <v>0</v>
      </c>
      <c r="AE112" s="198">
        <f t="shared" si="25"/>
        <v>0</v>
      </c>
      <c r="AF112" s="198">
        <f t="shared" si="25"/>
        <v>0</v>
      </c>
      <c r="AG112" s="198">
        <f t="shared" si="25"/>
        <v>0</v>
      </c>
      <c r="AH112" s="198">
        <f t="shared" si="25"/>
        <v>0</v>
      </c>
      <c r="AI112" s="198">
        <f t="shared" si="25"/>
        <v>0</v>
      </c>
      <c r="AJ112" s="198">
        <f t="shared" si="25"/>
        <v>0</v>
      </c>
      <c r="AK112" s="198">
        <f t="shared" si="25"/>
        <v>0</v>
      </c>
      <c r="AL112" s="198">
        <f t="shared" si="25"/>
        <v>0</v>
      </c>
      <c r="AM112" s="199">
        <f t="shared" si="25"/>
        <v>0</v>
      </c>
    </row>
    <row r="113" spans="1:39" ht="108" x14ac:dyDescent="0.3">
      <c r="A113" s="408">
        <v>1</v>
      </c>
      <c r="B113" s="411" t="s">
        <v>240</v>
      </c>
      <c r="C113" s="411" t="s">
        <v>2397</v>
      </c>
      <c r="D113" s="411" t="s">
        <v>2398</v>
      </c>
      <c r="E113" s="411" t="s">
        <v>2324</v>
      </c>
      <c r="F113" s="411">
        <v>1</v>
      </c>
      <c r="G113" s="440">
        <v>3</v>
      </c>
      <c r="H113" s="440">
        <v>1</v>
      </c>
      <c r="I113" s="440"/>
      <c r="J113" s="440"/>
      <c r="K113" s="440"/>
      <c r="L113" s="440"/>
      <c r="M113" s="440"/>
      <c r="N113" s="440"/>
      <c r="O113" s="440"/>
      <c r="P113" s="440"/>
      <c r="Q113" s="440"/>
      <c r="R113" s="440"/>
      <c r="S113" s="440"/>
      <c r="T113" s="440"/>
      <c r="U113" s="440"/>
      <c r="V113" s="440"/>
      <c r="W113" s="440">
        <v>1</v>
      </c>
      <c r="X113" s="440"/>
      <c r="Y113" s="440"/>
      <c r="Z113" s="440"/>
      <c r="AA113" s="440"/>
      <c r="AB113" s="440"/>
      <c r="AC113" s="440"/>
      <c r="AD113" s="440"/>
      <c r="AE113" s="440">
        <v>2</v>
      </c>
      <c r="AF113" s="440">
        <v>2</v>
      </c>
      <c r="AG113" s="440"/>
      <c r="AH113" s="440"/>
      <c r="AI113" s="440"/>
      <c r="AJ113" s="440"/>
      <c r="AK113" s="440"/>
      <c r="AL113" s="440"/>
      <c r="AM113" s="447"/>
    </row>
    <row r="114" spans="1:39" ht="72" x14ac:dyDescent="0.3">
      <c r="A114" s="408">
        <v>2</v>
      </c>
      <c r="B114" s="411" t="s">
        <v>240</v>
      </c>
      <c r="C114" s="411" t="s">
        <v>2397</v>
      </c>
      <c r="D114" s="411" t="s">
        <v>2399</v>
      </c>
      <c r="E114" s="411" t="s">
        <v>2324</v>
      </c>
      <c r="F114" s="411">
        <v>4</v>
      </c>
      <c r="G114" s="411">
        <v>4</v>
      </c>
      <c r="H114" s="411">
        <v>4</v>
      </c>
      <c r="I114" s="411"/>
      <c r="J114" s="411"/>
      <c r="K114" s="411"/>
      <c r="L114" s="411"/>
      <c r="M114" s="411"/>
      <c r="N114" s="411"/>
      <c r="O114" s="411"/>
      <c r="P114" s="411"/>
      <c r="Q114" s="411"/>
      <c r="R114" s="411"/>
      <c r="S114" s="411"/>
      <c r="T114" s="411"/>
      <c r="U114" s="411"/>
      <c r="V114" s="411"/>
      <c r="W114" s="411">
        <v>4</v>
      </c>
      <c r="X114" s="411"/>
      <c r="Y114" s="411"/>
      <c r="Z114" s="411"/>
      <c r="AA114" s="411"/>
      <c r="AB114" s="411"/>
      <c r="AC114" s="411"/>
      <c r="AD114" s="411"/>
      <c r="AE114" s="411"/>
      <c r="AF114" s="411">
        <v>4</v>
      </c>
      <c r="AG114" s="411"/>
      <c r="AH114" s="411"/>
      <c r="AI114" s="411"/>
      <c r="AJ114" s="411"/>
      <c r="AK114" s="411"/>
      <c r="AL114" s="411"/>
      <c r="AM114" s="227"/>
    </row>
    <row r="115" spans="1:39" ht="90" x14ac:dyDescent="0.3">
      <c r="A115" s="408">
        <v>3</v>
      </c>
      <c r="B115" s="411" t="s">
        <v>240</v>
      </c>
      <c r="C115" s="411" t="s">
        <v>2397</v>
      </c>
      <c r="D115" s="411" t="s">
        <v>2388</v>
      </c>
      <c r="E115" s="97" t="s">
        <v>2331</v>
      </c>
      <c r="F115" s="411">
        <v>1</v>
      </c>
      <c r="G115" s="97">
        <v>2</v>
      </c>
      <c r="H115" s="97">
        <v>1</v>
      </c>
      <c r="I115" s="97"/>
      <c r="J115" s="97"/>
      <c r="K115" s="97"/>
      <c r="L115" s="97"/>
      <c r="M115" s="97"/>
      <c r="N115" s="451">
        <v>1</v>
      </c>
      <c r="O115" s="97">
        <v>1</v>
      </c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>
        <v>1</v>
      </c>
      <c r="AC115" s="97"/>
      <c r="AD115" s="97"/>
      <c r="AE115" s="97"/>
      <c r="AF115" s="97">
        <v>2</v>
      </c>
      <c r="AG115" s="97"/>
      <c r="AH115" s="97">
        <v>2</v>
      </c>
      <c r="AI115" s="97"/>
      <c r="AJ115" s="97"/>
      <c r="AK115" s="97"/>
      <c r="AL115" s="97"/>
      <c r="AM115" s="98">
        <v>1</v>
      </c>
    </row>
    <row r="116" spans="1:39" ht="54" x14ac:dyDescent="0.3">
      <c r="A116" s="373" t="s">
        <v>136</v>
      </c>
      <c r="B116" s="198"/>
      <c r="C116" s="198"/>
      <c r="D116" s="198"/>
      <c r="E116" s="198"/>
      <c r="F116" s="198">
        <f>SUM(F113:F115)</f>
        <v>6</v>
      </c>
      <c r="G116" s="198">
        <f t="shared" ref="G116:AM116" si="26">SUM(G113:G115)</f>
        <v>9</v>
      </c>
      <c r="H116" s="198">
        <f t="shared" si="26"/>
        <v>6</v>
      </c>
      <c r="I116" s="198">
        <f t="shared" si="26"/>
        <v>0</v>
      </c>
      <c r="J116" s="198">
        <f t="shared" si="26"/>
        <v>0</v>
      </c>
      <c r="K116" s="198">
        <f t="shared" si="26"/>
        <v>0</v>
      </c>
      <c r="L116" s="198">
        <f t="shared" si="26"/>
        <v>0</v>
      </c>
      <c r="M116" s="198">
        <f t="shared" si="26"/>
        <v>0</v>
      </c>
      <c r="N116" s="198">
        <f t="shared" si="26"/>
        <v>1</v>
      </c>
      <c r="O116" s="198">
        <f t="shared" si="26"/>
        <v>1</v>
      </c>
      <c r="P116" s="198">
        <f t="shared" si="26"/>
        <v>0</v>
      </c>
      <c r="Q116" s="198">
        <f t="shared" si="26"/>
        <v>0</v>
      </c>
      <c r="R116" s="198">
        <f t="shared" si="26"/>
        <v>0</v>
      </c>
      <c r="S116" s="198">
        <f t="shared" si="26"/>
        <v>0</v>
      </c>
      <c r="T116" s="198">
        <f t="shared" si="26"/>
        <v>0</v>
      </c>
      <c r="U116" s="198">
        <f t="shared" si="26"/>
        <v>0</v>
      </c>
      <c r="V116" s="198">
        <f t="shared" si="26"/>
        <v>0</v>
      </c>
      <c r="W116" s="198">
        <f t="shared" si="26"/>
        <v>5</v>
      </c>
      <c r="X116" s="198">
        <f t="shared" si="26"/>
        <v>0</v>
      </c>
      <c r="Y116" s="198">
        <f t="shared" si="26"/>
        <v>0</v>
      </c>
      <c r="Z116" s="198">
        <f t="shared" si="26"/>
        <v>0</v>
      </c>
      <c r="AA116" s="198">
        <f t="shared" si="26"/>
        <v>0</v>
      </c>
      <c r="AB116" s="198">
        <f t="shared" si="26"/>
        <v>1</v>
      </c>
      <c r="AC116" s="198"/>
      <c r="AD116" s="198">
        <f t="shared" si="26"/>
        <v>0</v>
      </c>
      <c r="AE116" s="198">
        <f t="shared" si="26"/>
        <v>2</v>
      </c>
      <c r="AF116" s="198">
        <f t="shared" si="26"/>
        <v>8</v>
      </c>
      <c r="AG116" s="198">
        <f t="shared" si="26"/>
        <v>0</v>
      </c>
      <c r="AH116" s="198">
        <f t="shared" si="26"/>
        <v>2</v>
      </c>
      <c r="AI116" s="198">
        <f t="shared" si="26"/>
        <v>0</v>
      </c>
      <c r="AJ116" s="198">
        <f t="shared" si="26"/>
        <v>0</v>
      </c>
      <c r="AK116" s="198">
        <f t="shared" si="26"/>
        <v>0</v>
      </c>
      <c r="AL116" s="198">
        <f t="shared" si="26"/>
        <v>0</v>
      </c>
      <c r="AM116" s="199">
        <f t="shared" si="26"/>
        <v>1</v>
      </c>
    </row>
    <row r="117" spans="1:39" ht="126" x14ac:dyDescent="0.3">
      <c r="A117" s="408">
        <v>1</v>
      </c>
      <c r="B117" s="411" t="s">
        <v>241</v>
      </c>
      <c r="C117" s="411" t="s">
        <v>2139</v>
      </c>
      <c r="D117" s="411" t="s">
        <v>2400</v>
      </c>
      <c r="E117" s="411" t="s">
        <v>2324</v>
      </c>
      <c r="F117" s="411">
        <v>1</v>
      </c>
      <c r="G117" s="439">
        <v>14</v>
      </c>
      <c r="H117" s="439">
        <v>2</v>
      </c>
      <c r="I117" s="439"/>
      <c r="J117" s="439"/>
      <c r="K117" s="439"/>
      <c r="L117" s="439"/>
      <c r="M117" s="439"/>
      <c r="N117" s="439"/>
      <c r="O117" s="439"/>
      <c r="P117" s="439"/>
      <c r="Q117" s="439"/>
      <c r="R117" s="439"/>
      <c r="S117" s="439"/>
      <c r="T117" s="439"/>
      <c r="U117" s="439"/>
      <c r="V117" s="439"/>
      <c r="W117" s="439">
        <v>3</v>
      </c>
      <c r="X117" s="439"/>
      <c r="Y117" s="439"/>
      <c r="Z117" s="439"/>
      <c r="AA117" s="441"/>
      <c r="AB117" s="441"/>
      <c r="AC117" s="441"/>
      <c r="AD117" s="441"/>
      <c r="AE117" s="441"/>
      <c r="AF117" s="441"/>
      <c r="AG117" s="441"/>
      <c r="AH117" s="441"/>
      <c r="AI117" s="441"/>
      <c r="AJ117" s="441"/>
      <c r="AK117" s="441"/>
      <c r="AL117" s="441"/>
      <c r="AM117" s="448"/>
    </row>
    <row r="118" spans="1:39" ht="162" x14ac:dyDescent="0.3">
      <c r="A118" s="408">
        <v>2</v>
      </c>
      <c r="B118" s="411" t="s">
        <v>241</v>
      </c>
      <c r="C118" s="411" t="s">
        <v>2139</v>
      </c>
      <c r="D118" s="411" t="s">
        <v>2401</v>
      </c>
      <c r="E118" s="411" t="s">
        <v>2324</v>
      </c>
      <c r="F118" s="411">
        <v>1</v>
      </c>
      <c r="G118" s="228">
        <v>2</v>
      </c>
      <c r="H118" s="228">
        <v>1</v>
      </c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>
        <v>1</v>
      </c>
      <c r="X118" s="411"/>
      <c r="Y118" s="411"/>
      <c r="Z118" s="411"/>
      <c r="AA118" s="411"/>
      <c r="AB118" s="411"/>
      <c r="AC118" s="411"/>
      <c r="AD118" s="411"/>
      <c r="AE118" s="411"/>
      <c r="AF118" s="411"/>
      <c r="AG118" s="411"/>
      <c r="AH118" s="411"/>
      <c r="AI118" s="411"/>
      <c r="AJ118" s="411"/>
      <c r="AK118" s="411"/>
      <c r="AL118" s="411">
        <v>4</v>
      </c>
      <c r="AM118" s="227"/>
    </row>
    <row r="119" spans="1:39" ht="72" x14ac:dyDescent="0.3">
      <c r="A119" s="408">
        <v>3</v>
      </c>
      <c r="B119" s="411" t="s">
        <v>241</v>
      </c>
      <c r="C119" s="411" t="s">
        <v>2139</v>
      </c>
      <c r="D119" s="411" t="s">
        <v>2402</v>
      </c>
      <c r="E119" s="97" t="s">
        <v>2331</v>
      </c>
      <c r="F119" s="411">
        <v>1</v>
      </c>
      <c r="G119" s="411">
        <v>10</v>
      </c>
      <c r="H119" s="411">
        <v>2</v>
      </c>
      <c r="I119" s="411"/>
      <c r="J119" s="411"/>
      <c r="K119" s="411"/>
      <c r="L119" s="411"/>
      <c r="M119" s="411"/>
      <c r="N119" s="411"/>
      <c r="O119" s="411"/>
      <c r="P119" s="411"/>
      <c r="Q119" s="411"/>
      <c r="R119" s="411"/>
      <c r="S119" s="411"/>
      <c r="T119" s="411"/>
      <c r="U119" s="411"/>
      <c r="V119" s="411"/>
      <c r="W119" s="411">
        <v>2</v>
      </c>
      <c r="X119" s="411"/>
      <c r="Y119" s="411"/>
      <c r="Z119" s="411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26"/>
    </row>
    <row r="120" spans="1:39" ht="162" x14ac:dyDescent="0.3">
      <c r="A120" s="408">
        <v>4</v>
      </c>
      <c r="B120" s="411" t="s">
        <v>241</v>
      </c>
      <c r="C120" s="411" t="s">
        <v>2139</v>
      </c>
      <c r="D120" s="411" t="s">
        <v>2403</v>
      </c>
      <c r="E120" s="411" t="s">
        <v>2324</v>
      </c>
      <c r="F120" s="411">
        <v>1</v>
      </c>
      <c r="G120" s="411">
        <v>5</v>
      </c>
      <c r="H120" s="411">
        <v>1</v>
      </c>
      <c r="I120" s="411"/>
      <c r="J120" s="411"/>
      <c r="K120" s="411"/>
      <c r="L120" s="411"/>
      <c r="M120" s="411"/>
      <c r="N120" s="411"/>
      <c r="O120" s="411"/>
      <c r="P120" s="411"/>
      <c r="Q120" s="411"/>
      <c r="R120" s="411"/>
      <c r="S120" s="411"/>
      <c r="T120" s="411"/>
      <c r="U120" s="411"/>
      <c r="V120" s="411"/>
      <c r="W120" s="411">
        <v>2</v>
      </c>
      <c r="X120" s="411"/>
      <c r="Y120" s="411"/>
      <c r="Z120" s="411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26"/>
    </row>
    <row r="121" spans="1:39" ht="54" x14ac:dyDescent="0.3">
      <c r="A121" s="373" t="s">
        <v>136</v>
      </c>
      <c r="B121" s="198"/>
      <c r="C121" s="198"/>
      <c r="D121" s="198"/>
      <c r="E121" s="198"/>
      <c r="F121" s="198">
        <f>SUM(F117:F120)</f>
        <v>4</v>
      </c>
      <c r="G121" s="198">
        <f>SUM(G117:G120)</f>
        <v>31</v>
      </c>
      <c r="H121" s="198">
        <f t="shared" ref="H121:AM121" si="27">SUM(H117:H120)</f>
        <v>6</v>
      </c>
      <c r="I121" s="198">
        <f t="shared" si="27"/>
        <v>0</v>
      </c>
      <c r="J121" s="198">
        <f t="shared" si="27"/>
        <v>0</v>
      </c>
      <c r="K121" s="198">
        <f t="shared" si="27"/>
        <v>0</v>
      </c>
      <c r="L121" s="198">
        <f t="shared" si="27"/>
        <v>0</v>
      </c>
      <c r="M121" s="198">
        <f t="shared" si="27"/>
        <v>0</v>
      </c>
      <c r="N121" s="198">
        <f t="shared" si="27"/>
        <v>0</v>
      </c>
      <c r="O121" s="198">
        <f t="shared" si="27"/>
        <v>0</v>
      </c>
      <c r="P121" s="198">
        <f t="shared" si="27"/>
        <v>0</v>
      </c>
      <c r="Q121" s="198">
        <f t="shared" si="27"/>
        <v>0</v>
      </c>
      <c r="R121" s="198">
        <f t="shared" si="27"/>
        <v>0</v>
      </c>
      <c r="S121" s="198">
        <f t="shared" si="27"/>
        <v>0</v>
      </c>
      <c r="T121" s="198">
        <f t="shared" si="27"/>
        <v>0</v>
      </c>
      <c r="U121" s="198">
        <f t="shared" si="27"/>
        <v>0</v>
      </c>
      <c r="V121" s="198">
        <f t="shared" si="27"/>
        <v>0</v>
      </c>
      <c r="W121" s="198">
        <f t="shared" si="27"/>
        <v>8</v>
      </c>
      <c r="X121" s="198">
        <f t="shared" si="27"/>
        <v>0</v>
      </c>
      <c r="Y121" s="198">
        <f t="shared" si="27"/>
        <v>0</v>
      </c>
      <c r="Z121" s="198">
        <f t="shared" si="27"/>
        <v>0</v>
      </c>
      <c r="AA121" s="198">
        <f t="shared" si="27"/>
        <v>0</v>
      </c>
      <c r="AB121" s="198">
        <f t="shared" si="27"/>
        <v>0</v>
      </c>
      <c r="AC121" s="198"/>
      <c r="AD121" s="198">
        <f t="shared" si="27"/>
        <v>0</v>
      </c>
      <c r="AE121" s="198">
        <f t="shared" si="27"/>
        <v>0</v>
      </c>
      <c r="AF121" s="198">
        <f t="shared" si="27"/>
        <v>0</v>
      </c>
      <c r="AG121" s="198">
        <f t="shared" si="27"/>
        <v>0</v>
      </c>
      <c r="AH121" s="198">
        <f t="shared" si="27"/>
        <v>0</v>
      </c>
      <c r="AI121" s="198">
        <f t="shared" si="27"/>
        <v>0</v>
      </c>
      <c r="AJ121" s="198">
        <f t="shared" si="27"/>
        <v>0</v>
      </c>
      <c r="AK121" s="198">
        <f t="shared" si="27"/>
        <v>0</v>
      </c>
      <c r="AL121" s="198">
        <f t="shared" si="27"/>
        <v>4</v>
      </c>
      <c r="AM121" s="199">
        <f t="shared" si="27"/>
        <v>0</v>
      </c>
    </row>
    <row r="122" spans="1:39" ht="208.8" customHeight="1" x14ac:dyDescent="0.3">
      <c r="A122" s="408">
        <v>1</v>
      </c>
      <c r="B122" s="411" t="s">
        <v>242</v>
      </c>
      <c r="C122" s="411" t="s">
        <v>2140</v>
      </c>
      <c r="D122" s="411" t="s">
        <v>2404</v>
      </c>
      <c r="E122" s="411" t="s">
        <v>2324</v>
      </c>
      <c r="F122" s="411">
        <v>1</v>
      </c>
      <c r="G122" s="439">
        <v>23</v>
      </c>
      <c r="H122" s="439">
        <v>5</v>
      </c>
      <c r="I122" s="439"/>
      <c r="J122" s="439"/>
      <c r="K122" s="439"/>
      <c r="L122" s="439"/>
      <c r="M122" s="439"/>
      <c r="N122" s="439"/>
      <c r="O122" s="439"/>
      <c r="P122" s="439"/>
      <c r="Q122" s="439">
        <v>1</v>
      </c>
      <c r="R122" s="439"/>
      <c r="S122" s="439"/>
      <c r="T122" s="439"/>
      <c r="U122" s="439"/>
      <c r="V122" s="439"/>
      <c r="W122" s="439">
        <v>3</v>
      </c>
      <c r="X122" s="439"/>
      <c r="Y122" s="439"/>
      <c r="Z122" s="439">
        <v>1</v>
      </c>
      <c r="AA122" s="439"/>
      <c r="AB122" s="439">
        <v>2</v>
      </c>
      <c r="AC122" s="439"/>
      <c r="AD122" s="439"/>
      <c r="AE122" s="439">
        <v>24</v>
      </c>
      <c r="AF122" s="439">
        <v>6</v>
      </c>
      <c r="AG122" s="439">
        <v>3</v>
      </c>
      <c r="AH122" s="439"/>
      <c r="AI122" s="439"/>
      <c r="AJ122" s="439"/>
      <c r="AK122" s="439"/>
      <c r="AL122" s="439"/>
      <c r="AM122" s="446"/>
    </row>
    <row r="123" spans="1:39" ht="172.8" customHeight="1" x14ac:dyDescent="0.3">
      <c r="A123" s="408">
        <v>2</v>
      </c>
      <c r="B123" s="411" t="s">
        <v>242</v>
      </c>
      <c r="C123" s="411" t="s">
        <v>2140</v>
      </c>
      <c r="D123" s="411" t="s">
        <v>2405</v>
      </c>
      <c r="E123" s="411" t="s">
        <v>2324</v>
      </c>
      <c r="F123" s="411">
        <v>7</v>
      </c>
      <c r="G123" s="411">
        <v>18</v>
      </c>
      <c r="H123" s="202"/>
      <c r="I123" s="411"/>
      <c r="J123" s="411"/>
      <c r="K123" s="411"/>
      <c r="L123" s="411"/>
      <c r="M123" s="411"/>
      <c r="N123" s="411">
        <v>5</v>
      </c>
      <c r="O123" s="411"/>
      <c r="P123" s="411"/>
      <c r="Q123" s="411"/>
      <c r="R123" s="411"/>
      <c r="S123" s="411"/>
      <c r="T123" s="411"/>
      <c r="U123" s="411"/>
      <c r="V123" s="411"/>
      <c r="W123" s="411">
        <v>9</v>
      </c>
      <c r="X123" s="411"/>
      <c r="Y123" s="411"/>
      <c r="Z123" s="411"/>
      <c r="AA123" s="411"/>
      <c r="AB123" s="411"/>
      <c r="AC123" s="411"/>
      <c r="AD123" s="411"/>
      <c r="AE123" s="411">
        <v>15</v>
      </c>
      <c r="AF123" s="411">
        <v>5</v>
      </c>
      <c r="AG123" s="411">
        <v>3</v>
      </c>
      <c r="AH123" s="411"/>
      <c r="AI123" s="411"/>
      <c r="AJ123" s="411"/>
      <c r="AK123" s="411"/>
      <c r="AL123" s="411"/>
      <c r="AM123" s="227"/>
    </row>
    <row r="124" spans="1:39" ht="90" x14ac:dyDescent="0.3">
      <c r="A124" s="408">
        <v>3</v>
      </c>
      <c r="B124" s="411" t="s">
        <v>242</v>
      </c>
      <c r="C124" s="411" t="s">
        <v>2140</v>
      </c>
      <c r="D124" s="411" t="s">
        <v>2406</v>
      </c>
      <c r="E124" s="97" t="s">
        <v>2331</v>
      </c>
      <c r="F124" s="411">
        <v>1</v>
      </c>
      <c r="G124" s="442">
        <v>12</v>
      </c>
      <c r="H124" s="437">
        <v>2</v>
      </c>
      <c r="I124" s="437"/>
      <c r="J124" s="437"/>
      <c r="K124" s="437"/>
      <c r="L124" s="437"/>
      <c r="M124" s="437"/>
      <c r="N124" s="437">
        <v>4</v>
      </c>
      <c r="O124" s="437">
        <v>2</v>
      </c>
      <c r="P124" s="437"/>
      <c r="Q124" s="437"/>
      <c r="R124" s="437"/>
      <c r="S124" s="437"/>
      <c r="T124" s="437"/>
      <c r="U124" s="437"/>
      <c r="V124" s="437"/>
      <c r="W124" s="437"/>
      <c r="X124" s="437"/>
      <c r="Y124" s="437"/>
      <c r="Z124" s="437">
        <v>1</v>
      </c>
      <c r="AA124" s="437"/>
      <c r="AB124" s="437">
        <v>1</v>
      </c>
      <c r="AC124" s="437"/>
      <c r="AD124" s="437"/>
      <c r="AE124" s="437"/>
      <c r="AF124" s="437">
        <v>5</v>
      </c>
      <c r="AG124" s="437">
        <v>2</v>
      </c>
      <c r="AH124" s="437"/>
      <c r="AI124" s="437"/>
      <c r="AJ124" s="437"/>
      <c r="AK124" s="437"/>
      <c r="AL124" s="437"/>
      <c r="AM124" s="444">
        <v>1</v>
      </c>
    </row>
    <row r="125" spans="1:39" ht="54" x14ac:dyDescent="0.3">
      <c r="A125" s="373" t="s">
        <v>136</v>
      </c>
      <c r="B125" s="198"/>
      <c r="C125" s="198"/>
      <c r="D125" s="198"/>
      <c r="E125" s="198"/>
      <c r="F125" s="198">
        <f>SUM(F122:F124)</f>
        <v>9</v>
      </c>
      <c r="G125" s="198">
        <f t="shared" ref="G125:AM125" si="28">SUM(G122:G124)</f>
        <v>53</v>
      </c>
      <c r="H125" s="198">
        <f t="shared" si="28"/>
        <v>7</v>
      </c>
      <c r="I125" s="198">
        <f t="shared" si="28"/>
        <v>0</v>
      </c>
      <c r="J125" s="198">
        <f t="shared" si="28"/>
        <v>0</v>
      </c>
      <c r="K125" s="198">
        <f t="shared" si="28"/>
        <v>0</v>
      </c>
      <c r="L125" s="198">
        <f t="shared" si="28"/>
        <v>0</v>
      </c>
      <c r="M125" s="198">
        <f t="shared" si="28"/>
        <v>0</v>
      </c>
      <c r="N125" s="198">
        <f t="shared" si="28"/>
        <v>9</v>
      </c>
      <c r="O125" s="198">
        <f t="shared" si="28"/>
        <v>2</v>
      </c>
      <c r="P125" s="198">
        <f t="shared" si="28"/>
        <v>0</v>
      </c>
      <c r="Q125" s="198">
        <f t="shared" si="28"/>
        <v>1</v>
      </c>
      <c r="R125" s="198">
        <f t="shared" si="28"/>
        <v>0</v>
      </c>
      <c r="S125" s="198">
        <f t="shared" si="28"/>
        <v>0</v>
      </c>
      <c r="T125" s="198">
        <f t="shared" si="28"/>
        <v>0</v>
      </c>
      <c r="U125" s="198">
        <f t="shared" si="28"/>
        <v>0</v>
      </c>
      <c r="V125" s="198">
        <f t="shared" si="28"/>
        <v>0</v>
      </c>
      <c r="W125" s="198">
        <f t="shared" si="28"/>
        <v>12</v>
      </c>
      <c r="X125" s="198">
        <f t="shared" si="28"/>
        <v>0</v>
      </c>
      <c r="Y125" s="198">
        <f t="shared" si="28"/>
        <v>0</v>
      </c>
      <c r="Z125" s="198">
        <f t="shared" si="28"/>
        <v>2</v>
      </c>
      <c r="AA125" s="198">
        <f t="shared" si="28"/>
        <v>0</v>
      </c>
      <c r="AB125" s="198">
        <f t="shared" si="28"/>
        <v>3</v>
      </c>
      <c r="AC125" s="198"/>
      <c r="AD125" s="198">
        <f t="shared" si="28"/>
        <v>0</v>
      </c>
      <c r="AE125" s="198">
        <f t="shared" si="28"/>
        <v>39</v>
      </c>
      <c r="AF125" s="198">
        <f t="shared" si="28"/>
        <v>16</v>
      </c>
      <c r="AG125" s="198">
        <f t="shared" si="28"/>
        <v>8</v>
      </c>
      <c r="AH125" s="198">
        <f t="shared" si="28"/>
        <v>0</v>
      </c>
      <c r="AI125" s="198">
        <f t="shared" si="28"/>
        <v>0</v>
      </c>
      <c r="AJ125" s="198">
        <f t="shared" si="28"/>
        <v>0</v>
      </c>
      <c r="AK125" s="198">
        <f t="shared" si="28"/>
        <v>0</v>
      </c>
      <c r="AL125" s="198">
        <f t="shared" si="28"/>
        <v>0</v>
      </c>
      <c r="AM125" s="199">
        <f t="shared" si="28"/>
        <v>1</v>
      </c>
    </row>
    <row r="126" spans="1:39" ht="126" x14ac:dyDescent="0.3">
      <c r="A126" s="408">
        <v>1</v>
      </c>
      <c r="B126" s="411" t="s">
        <v>243</v>
      </c>
      <c r="C126" s="411" t="s">
        <v>2141</v>
      </c>
      <c r="D126" s="411" t="s">
        <v>2407</v>
      </c>
      <c r="E126" s="411" t="s">
        <v>2324</v>
      </c>
      <c r="F126" s="411">
        <v>1</v>
      </c>
      <c r="G126" s="439">
        <v>7</v>
      </c>
      <c r="H126" s="439">
        <v>2</v>
      </c>
      <c r="I126" s="439"/>
      <c r="J126" s="439"/>
      <c r="K126" s="439"/>
      <c r="L126" s="439"/>
      <c r="M126" s="439"/>
      <c r="N126" s="439">
        <v>2</v>
      </c>
      <c r="O126" s="439">
        <v>1</v>
      </c>
      <c r="P126" s="439"/>
      <c r="Q126" s="439"/>
      <c r="R126" s="439"/>
      <c r="S126" s="439"/>
      <c r="T126" s="439"/>
      <c r="U126" s="439"/>
      <c r="V126" s="439"/>
      <c r="W126" s="439">
        <v>3</v>
      </c>
      <c r="X126" s="439"/>
      <c r="Y126" s="439"/>
      <c r="Z126" s="439"/>
      <c r="AA126" s="441"/>
      <c r="AB126" s="441"/>
      <c r="AC126" s="441"/>
      <c r="AD126" s="441"/>
      <c r="AE126" s="441"/>
      <c r="AF126" s="441">
        <v>2</v>
      </c>
      <c r="AG126" s="441">
        <v>2</v>
      </c>
      <c r="AH126" s="441">
        <v>8</v>
      </c>
      <c r="AI126" s="441"/>
      <c r="AJ126" s="441"/>
      <c r="AK126" s="441"/>
      <c r="AL126" s="441"/>
      <c r="AM126" s="448"/>
    </row>
    <row r="127" spans="1:39" ht="54" x14ac:dyDescent="0.3">
      <c r="A127" s="408">
        <v>2</v>
      </c>
      <c r="B127" s="411" t="s">
        <v>243</v>
      </c>
      <c r="C127" s="411" t="s">
        <v>2141</v>
      </c>
      <c r="D127" s="411" t="s">
        <v>2408</v>
      </c>
      <c r="E127" s="411" t="s">
        <v>2324</v>
      </c>
      <c r="F127" s="411">
        <v>1</v>
      </c>
      <c r="G127" s="411">
        <v>8</v>
      </c>
      <c r="H127" s="411">
        <v>1</v>
      </c>
      <c r="I127" s="411"/>
      <c r="J127" s="411"/>
      <c r="K127" s="411"/>
      <c r="L127" s="411"/>
      <c r="M127" s="411"/>
      <c r="N127" s="411">
        <v>1</v>
      </c>
      <c r="O127" s="411"/>
      <c r="P127" s="411"/>
      <c r="Q127" s="411"/>
      <c r="R127" s="411"/>
      <c r="S127" s="411"/>
      <c r="T127" s="411"/>
      <c r="U127" s="411"/>
      <c r="V127" s="411"/>
      <c r="W127" s="411">
        <v>3</v>
      </c>
      <c r="X127" s="411"/>
      <c r="Y127" s="411"/>
      <c r="Z127" s="411"/>
      <c r="AA127" s="33"/>
      <c r="AB127" s="33"/>
      <c r="AC127" s="33"/>
      <c r="AD127" s="33"/>
      <c r="AE127" s="33"/>
      <c r="AF127" s="33">
        <v>2</v>
      </c>
      <c r="AG127" s="33">
        <v>2</v>
      </c>
      <c r="AH127" s="33">
        <v>2</v>
      </c>
      <c r="AI127" s="33"/>
      <c r="AJ127" s="33"/>
      <c r="AK127" s="33"/>
      <c r="AL127" s="33"/>
      <c r="AM127" s="26"/>
    </row>
    <row r="128" spans="1:39" ht="54" x14ac:dyDescent="0.3">
      <c r="A128" s="373" t="s">
        <v>136</v>
      </c>
      <c r="B128" s="198"/>
      <c r="C128" s="198"/>
      <c r="D128" s="198"/>
      <c r="E128" s="198"/>
      <c r="F128" s="198">
        <f>SUM(F126:F127)</f>
        <v>2</v>
      </c>
      <c r="G128" s="198">
        <f t="shared" ref="G128:AM128" si="29">SUM(G126:G127)</f>
        <v>15</v>
      </c>
      <c r="H128" s="198">
        <f t="shared" si="29"/>
        <v>3</v>
      </c>
      <c r="I128" s="198">
        <f t="shared" si="29"/>
        <v>0</v>
      </c>
      <c r="J128" s="198">
        <f t="shared" si="29"/>
        <v>0</v>
      </c>
      <c r="K128" s="198">
        <f t="shared" si="29"/>
        <v>0</v>
      </c>
      <c r="L128" s="198">
        <f t="shared" si="29"/>
        <v>0</v>
      </c>
      <c r="M128" s="198">
        <f t="shared" si="29"/>
        <v>0</v>
      </c>
      <c r="N128" s="198">
        <f t="shared" si="29"/>
        <v>3</v>
      </c>
      <c r="O128" s="198">
        <f t="shared" si="29"/>
        <v>1</v>
      </c>
      <c r="P128" s="198">
        <f t="shared" si="29"/>
        <v>0</v>
      </c>
      <c r="Q128" s="198">
        <f t="shared" si="29"/>
        <v>0</v>
      </c>
      <c r="R128" s="198">
        <f t="shared" si="29"/>
        <v>0</v>
      </c>
      <c r="S128" s="198">
        <f t="shared" si="29"/>
        <v>0</v>
      </c>
      <c r="T128" s="198">
        <f t="shared" si="29"/>
        <v>0</v>
      </c>
      <c r="U128" s="198">
        <f t="shared" si="29"/>
        <v>0</v>
      </c>
      <c r="V128" s="198">
        <f t="shared" si="29"/>
        <v>0</v>
      </c>
      <c r="W128" s="198">
        <f t="shared" si="29"/>
        <v>6</v>
      </c>
      <c r="X128" s="198">
        <f t="shared" si="29"/>
        <v>0</v>
      </c>
      <c r="Y128" s="198">
        <f t="shared" si="29"/>
        <v>0</v>
      </c>
      <c r="Z128" s="198">
        <f t="shared" si="29"/>
        <v>0</v>
      </c>
      <c r="AA128" s="198">
        <f t="shared" si="29"/>
        <v>0</v>
      </c>
      <c r="AB128" s="198">
        <f t="shared" si="29"/>
        <v>0</v>
      </c>
      <c r="AC128" s="198"/>
      <c r="AD128" s="198">
        <f t="shared" si="29"/>
        <v>0</v>
      </c>
      <c r="AE128" s="198">
        <f t="shared" si="29"/>
        <v>0</v>
      </c>
      <c r="AF128" s="198">
        <f t="shared" si="29"/>
        <v>4</v>
      </c>
      <c r="AG128" s="198">
        <f t="shared" si="29"/>
        <v>4</v>
      </c>
      <c r="AH128" s="198">
        <f t="shared" si="29"/>
        <v>10</v>
      </c>
      <c r="AI128" s="198">
        <f t="shared" si="29"/>
        <v>0</v>
      </c>
      <c r="AJ128" s="198">
        <f t="shared" si="29"/>
        <v>0</v>
      </c>
      <c r="AK128" s="198">
        <f t="shared" si="29"/>
        <v>0</v>
      </c>
      <c r="AL128" s="198">
        <f t="shared" si="29"/>
        <v>0</v>
      </c>
      <c r="AM128" s="199">
        <f t="shared" si="29"/>
        <v>0</v>
      </c>
    </row>
    <row r="129" spans="1:39" ht="52.8" thickBot="1" x14ac:dyDescent="0.35">
      <c r="A129" s="452" t="s">
        <v>248</v>
      </c>
      <c r="B129" s="235"/>
      <c r="C129" s="235"/>
      <c r="D129" s="235"/>
      <c r="E129" s="235"/>
      <c r="F129" s="235">
        <f t="shared" ref="F129:AB129" si="30">F128+F125+F121+F116+F112+F104+F100+F96+F92+F88+F84+F80+F73+F68+F64+F60+F55+F51+F48+F45+F41+F34+F30+F26+F20+F16</f>
        <v>145</v>
      </c>
      <c r="G129" s="235">
        <f t="shared" si="30"/>
        <v>728</v>
      </c>
      <c r="H129" s="235">
        <f t="shared" si="30"/>
        <v>138</v>
      </c>
      <c r="I129" s="235">
        <f t="shared" si="30"/>
        <v>24</v>
      </c>
      <c r="J129" s="235">
        <f t="shared" si="30"/>
        <v>0</v>
      </c>
      <c r="K129" s="235">
        <f t="shared" si="30"/>
        <v>0</v>
      </c>
      <c r="L129" s="235">
        <f t="shared" si="30"/>
        <v>0</v>
      </c>
      <c r="M129" s="235">
        <f t="shared" si="30"/>
        <v>1</v>
      </c>
      <c r="N129" s="235">
        <f t="shared" si="30"/>
        <v>67</v>
      </c>
      <c r="O129" s="235">
        <f t="shared" si="30"/>
        <v>76</v>
      </c>
      <c r="P129" s="235">
        <f t="shared" si="30"/>
        <v>0</v>
      </c>
      <c r="Q129" s="235">
        <f t="shared" si="30"/>
        <v>1</v>
      </c>
      <c r="R129" s="235">
        <f t="shared" si="30"/>
        <v>0</v>
      </c>
      <c r="S129" s="235">
        <f t="shared" si="30"/>
        <v>0</v>
      </c>
      <c r="T129" s="235">
        <f t="shared" si="30"/>
        <v>0</v>
      </c>
      <c r="U129" s="235">
        <f t="shared" si="30"/>
        <v>0</v>
      </c>
      <c r="V129" s="235">
        <f t="shared" si="30"/>
        <v>1</v>
      </c>
      <c r="W129" s="235">
        <f t="shared" si="30"/>
        <v>174</v>
      </c>
      <c r="X129" s="235">
        <f t="shared" si="30"/>
        <v>0</v>
      </c>
      <c r="Y129" s="235">
        <f t="shared" si="30"/>
        <v>0</v>
      </c>
      <c r="Z129" s="235">
        <f t="shared" si="30"/>
        <v>11</v>
      </c>
      <c r="AA129" s="235">
        <f t="shared" si="30"/>
        <v>4</v>
      </c>
      <c r="AB129" s="235">
        <f t="shared" si="30"/>
        <v>47</v>
      </c>
      <c r="AC129" s="235"/>
      <c r="AD129" s="235">
        <f t="shared" ref="AD129:AM129" si="31">AD128+AD125+AD121+AD116+AD112+AD104+AD100+AD96+AD92+AD88+AD84+AD80+AD73+AD68+AD64+AD60+AD55+AD51+AD48+AD45+AD41+AD34+AD30+AD26+AD20+AD16</f>
        <v>0</v>
      </c>
      <c r="AE129" s="235">
        <f t="shared" si="31"/>
        <v>214</v>
      </c>
      <c r="AF129" s="235">
        <f t="shared" si="31"/>
        <v>189</v>
      </c>
      <c r="AG129" s="235">
        <f t="shared" si="31"/>
        <v>111</v>
      </c>
      <c r="AH129" s="235">
        <f t="shared" si="31"/>
        <v>91</v>
      </c>
      <c r="AI129" s="235">
        <f t="shared" si="31"/>
        <v>2</v>
      </c>
      <c r="AJ129" s="235">
        <f t="shared" si="31"/>
        <v>0</v>
      </c>
      <c r="AK129" s="235">
        <f t="shared" si="31"/>
        <v>0</v>
      </c>
      <c r="AL129" s="235">
        <f t="shared" si="31"/>
        <v>10</v>
      </c>
      <c r="AM129" s="272">
        <f t="shared" si="31"/>
        <v>21</v>
      </c>
    </row>
    <row r="130" spans="1:39" x14ac:dyDescent="0.3">
      <c r="A130" s="176"/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76"/>
      <c r="AH130" s="176"/>
      <c r="AI130" s="176"/>
      <c r="AJ130" s="176"/>
      <c r="AK130" s="176"/>
      <c r="AL130" s="176"/>
      <c r="AM130" s="176"/>
    </row>
    <row r="131" spans="1:39" ht="18" x14ac:dyDescent="0.35">
      <c r="A131" s="85"/>
      <c r="B131" s="86" t="s">
        <v>71</v>
      </c>
      <c r="C131" s="178"/>
      <c r="D131" s="515" t="s">
        <v>2063</v>
      </c>
      <c r="E131" s="515"/>
      <c r="F131" s="178"/>
      <c r="G131" s="178"/>
      <c r="H131" s="178"/>
      <c r="I131" s="178"/>
      <c r="J131" s="178"/>
      <c r="K131" s="178"/>
      <c r="L131" s="178"/>
      <c r="M131" s="178"/>
      <c r="N131" s="407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515"/>
      <c r="AJ131" s="515"/>
      <c r="AK131" s="515"/>
      <c r="AL131" s="515"/>
      <c r="AM131" s="515"/>
    </row>
    <row r="132" spans="1:39" ht="18" x14ac:dyDescent="0.35">
      <c r="A132" s="85"/>
      <c r="B132" s="86" t="s">
        <v>72</v>
      </c>
      <c r="C132" s="85"/>
      <c r="D132" s="704" t="s">
        <v>92</v>
      </c>
      <c r="E132" s="704"/>
      <c r="F132" s="178"/>
      <c r="G132" s="178"/>
      <c r="H132" s="178"/>
      <c r="I132" s="178"/>
      <c r="J132" s="178"/>
      <c r="K132" s="87"/>
      <c r="L132" s="178"/>
      <c r="M132" s="178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661" t="s">
        <v>70</v>
      </c>
      <c r="AJ132" s="661"/>
      <c r="AK132" s="661"/>
      <c r="AL132" s="661"/>
      <c r="AM132" s="661"/>
    </row>
    <row r="133" spans="1:39" ht="18" x14ac:dyDescent="0.35">
      <c r="A133" s="85"/>
      <c r="B133" s="86"/>
      <c r="C133" s="85"/>
      <c r="D133" s="236"/>
      <c r="E133" s="236"/>
      <c r="F133" s="178"/>
      <c r="G133" s="178"/>
      <c r="H133" s="178"/>
      <c r="I133" s="178"/>
      <c r="J133" s="87"/>
      <c r="K133" s="87"/>
      <c r="L133" s="87"/>
      <c r="M133" s="87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ht="18" x14ac:dyDescent="0.35">
      <c r="A134" s="85"/>
      <c r="B134" s="86" t="s">
        <v>67</v>
      </c>
      <c r="C134" s="178"/>
      <c r="D134" s="515" t="s">
        <v>1275</v>
      </c>
      <c r="E134" s="515"/>
      <c r="F134" s="178"/>
      <c r="G134" s="178"/>
      <c r="H134" s="178"/>
      <c r="I134" s="178"/>
      <c r="J134" s="87"/>
      <c r="K134" s="87"/>
      <c r="L134" s="87"/>
      <c r="M134" s="87"/>
      <c r="N134" s="85"/>
      <c r="O134" s="85"/>
      <c r="P134" s="85"/>
      <c r="Q134" s="85"/>
      <c r="R134" s="515" t="s">
        <v>2232</v>
      </c>
      <c r="S134" s="515"/>
      <c r="T134" s="515"/>
      <c r="U134" s="515"/>
      <c r="V134" s="515"/>
      <c r="W134" s="51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515"/>
      <c r="AJ134" s="515"/>
      <c r="AK134" s="515"/>
      <c r="AL134" s="515"/>
      <c r="AM134" s="515"/>
    </row>
    <row r="135" spans="1:39" ht="18" x14ac:dyDescent="0.35">
      <c r="A135" s="85"/>
      <c r="B135" s="86" t="s">
        <v>68</v>
      </c>
      <c r="C135" s="85"/>
      <c r="D135" s="704" t="s">
        <v>74</v>
      </c>
      <c r="E135" s="704"/>
      <c r="F135" s="178"/>
      <c r="G135" s="664"/>
      <c r="H135" s="664"/>
      <c r="I135" s="664"/>
      <c r="J135" s="664"/>
      <c r="K135" s="664"/>
      <c r="L135" s="664"/>
      <c r="M135" s="664"/>
      <c r="N135" s="85"/>
      <c r="O135" s="85"/>
      <c r="P135" s="85"/>
      <c r="Q135" s="664" t="s">
        <v>76</v>
      </c>
      <c r="R135" s="664"/>
      <c r="S135" s="664"/>
      <c r="T135" s="664"/>
      <c r="U135" s="664"/>
      <c r="V135" s="664"/>
      <c r="W135" s="664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661" t="s">
        <v>70</v>
      </c>
      <c r="AJ135" s="661"/>
      <c r="AK135" s="661"/>
      <c r="AL135" s="661"/>
      <c r="AM135" s="661"/>
    </row>
    <row r="136" spans="1:39" ht="18" x14ac:dyDescent="0.35">
      <c r="A136" s="85"/>
      <c r="B136" s="86" t="s">
        <v>77</v>
      </c>
      <c r="C136" s="85"/>
      <c r="D136" s="85"/>
      <c r="E136" s="85"/>
      <c r="F136" s="87"/>
      <c r="G136" s="178"/>
      <c r="H136" s="87"/>
      <c r="I136" s="178"/>
      <c r="J136" s="178"/>
      <c r="K136" s="178"/>
      <c r="L136" s="178"/>
      <c r="M136" s="178"/>
      <c r="N136" s="407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407"/>
      <c r="AJ136" s="85"/>
      <c r="AK136" s="85"/>
      <c r="AL136" s="85"/>
      <c r="AM136" s="85"/>
    </row>
    <row r="137" spans="1:39" ht="18" x14ac:dyDescent="0.35">
      <c r="A137" s="85"/>
      <c r="B137" s="86" t="s">
        <v>75</v>
      </c>
      <c r="C137" s="85"/>
      <c r="D137" s="515" t="s">
        <v>1096</v>
      </c>
      <c r="E137" s="515"/>
      <c r="F137" s="178"/>
      <c r="G137" s="178"/>
      <c r="H137" s="178"/>
      <c r="I137" s="178"/>
      <c r="J137" s="85"/>
      <c r="K137" s="87"/>
      <c r="L137" s="85"/>
      <c r="M137" s="664"/>
      <c r="N137" s="664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705"/>
      <c r="AJ137" s="515"/>
      <c r="AK137" s="515"/>
      <c r="AL137" s="515"/>
      <c r="AM137" s="515"/>
    </row>
    <row r="138" spans="1:39" ht="18" x14ac:dyDescent="0.35">
      <c r="A138" s="85"/>
      <c r="B138" s="86"/>
      <c r="C138" s="85"/>
      <c r="D138" s="406" t="s">
        <v>79</v>
      </c>
      <c r="E138" s="435"/>
      <c r="F138" s="240"/>
      <c r="G138" s="240"/>
      <c r="H138" s="240"/>
      <c r="I138" s="240"/>
      <c r="J138" s="87"/>
      <c r="K138" s="87"/>
      <c r="L138" s="87"/>
      <c r="M138" s="87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410" t="s">
        <v>80</v>
      </c>
      <c r="AJ138" s="410"/>
      <c r="AK138" s="410"/>
      <c r="AL138" s="410"/>
      <c r="AM138" s="410"/>
    </row>
  </sheetData>
  <mergeCells count="55">
    <mergeCell ref="U4:U5"/>
    <mergeCell ref="V4:V5"/>
    <mergeCell ref="W4:W5"/>
    <mergeCell ref="AC4:AC5"/>
    <mergeCell ref="P4:P5"/>
    <mergeCell ref="Q4:Q5"/>
    <mergeCell ref="R4:R5"/>
    <mergeCell ref="S4:S5"/>
    <mergeCell ref="T4:T5"/>
    <mergeCell ref="AG1:AM1"/>
    <mergeCell ref="A3:A5"/>
    <mergeCell ref="B3:B5"/>
    <mergeCell ref="C3:C5"/>
    <mergeCell ref="D3:D5"/>
    <mergeCell ref="E3:E5"/>
    <mergeCell ref="F3:F5"/>
    <mergeCell ref="G3:H4"/>
    <mergeCell ref="I3:AM3"/>
    <mergeCell ref="I4:I5"/>
    <mergeCell ref="J4:J5"/>
    <mergeCell ref="K4:K5"/>
    <mergeCell ref="L4:L5"/>
    <mergeCell ref="M4:M5"/>
    <mergeCell ref="Z4:Z5"/>
    <mergeCell ref="O4:O5"/>
    <mergeCell ref="A2:AM2"/>
    <mergeCell ref="AM4:AM5"/>
    <mergeCell ref="AG4:AG5"/>
    <mergeCell ref="AK4:AK5"/>
    <mergeCell ref="AL4:AL5"/>
    <mergeCell ref="AE4:AE5"/>
    <mergeCell ref="AF4:AF5"/>
    <mergeCell ref="AH4:AH5"/>
    <mergeCell ref="AI4:AI5"/>
    <mergeCell ref="AJ4:AJ5"/>
    <mergeCell ref="X4:X5"/>
    <mergeCell ref="Y4:Y5"/>
    <mergeCell ref="AA4:AA5"/>
    <mergeCell ref="AB4:AB5"/>
    <mergeCell ref="AD4:AD5"/>
    <mergeCell ref="N4:N5"/>
    <mergeCell ref="D131:E131"/>
    <mergeCell ref="AI131:AM131"/>
    <mergeCell ref="D132:E132"/>
    <mergeCell ref="AI132:AM132"/>
    <mergeCell ref="D134:E134"/>
    <mergeCell ref="R134:W134"/>
    <mergeCell ref="AI134:AM134"/>
    <mergeCell ref="D135:E135"/>
    <mergeCell ref="G135:M135"/>
    <mergeCell ref="Q135:W135"/>
    <mergeCell ref="AI135:AM135"/>
    <mergeCell ref="D137:E137"/>
    <mergeCell ref="M137:N137"/>
    <mergeCell ref="AI137:AM137"/>
  </mergeCells>
  <pageMargins left="0.22" right="0.16" top="0.75" bottom="0.75" header="0.3" footer="0.3"/>
  <pageSetup paperSize="8" scale="4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zoomScaleNormal="100" workbookViewId="0">
      <pane ySplit="3" topLeftCell="A4" activePane="bottomLeft" state="frozen"/>
      <selection pane="bottomLeft" activeCell="A2" sqref="A2:F2"/>
    </sheetView>
  </sheetViews>
  <sheetFormatPr defaultRowHeight="14.4" x14ac:dyDescent="0.3"/>
  <cols>
    <col min="1" max="1" width="11.6640625" customWidth="1"/>
    <col min="2" max="2" width="27.109375" customWidth="1"/>
    <col min="3" max="4" width="32.109375" customWidth="1"/>
    <col min="5" max="6" width="31.109375" customWidth="1"/>
  </cols>
  <sheetData>
    <row r="1" spans="1:6" ht="18" x14ac:dyDescent="0.35">
      <c r="B1" s="7"/>
      <c r="C1" s="7"/>
      <c r="D1" s="7"/>
      <c r="E1" s="7"/>
      <c r="F1" s="468" t="s">
        <v>2436</v>
      </c>
    </row>
    <row r="2" spans="1:6" ht="49.2" customHeight="1" thickBot="1" x14ac:dyDescent="0.35">
      <c r="A2" s="717" t="s">
        <v>2171</v>
      </c>
      <c r="B2" s="717"/>
      <c r="C2" s="717"/>
      <c r="D2" s="717"/>
      <c r="E2" s="717"/>
      <c r="F2" s="717"/>
    </row>
    <row r="3" spans="1:6" ht="126" x14ac:dyDescent="0.3">
      <c r="A3" s="311" t="s">
        <v>81</v>
      </c>
      <c r="B3" s="314" t="s">
        <v>84</v>
      </c>
      <c r="C3" s="314" t="s">
        <v>2172</v>
      </c>
      <c r="D3" s="316" t="s">
        <v>183</v>
      </c>
      <c r="E3" s="314" t="s">
        <v>2173</v>
      </c>
      <c r="F3" s="315" t="s">
        <v>27</v>
      </c>
    </row>
    <row r="4" spans="1:6" ht="18" x14ac:dyDescent="0.3">
      <c r="A4" s="312">
        <v>1</v>
      </c>
      <c r="B4" s="317">
        <v>2</v>
      </c>
      <c r="C4" s="317">
        <v>3</v>
      </c>
      <c r="D4" s="467">
        <v>4</v>
      </c>
      <c r="E4" s="467">
        <v>5</v>
      </c>
      <c r="F4" s="467">
        <v>6</v>
      </c>
    </row>
    <row r="5" spans="1:6" ht="72" x14ac:dyDescent="0.3">
      <c r="A5" s="312">
        <v>1</v>
      </c>
      <c r="B5" s="317" t="s">
        <v>2174</v>
      </c>
      <c r="C5" s="317" t="s">
        <v>2175</v>
      </c>
      <c r="D5" s="256" t="s">
        <v>2185</v>
      </c>
      <c r="E5" s="718" t="s">
        <v>2176</v>
      </c>
      <c r="F5" s="721" t="s">
        <v>2177</v>
      </c>
    </row>
    <row r="6" spans="1:6" ht="90" x14ac:dyDescent="0.3">
      <c r="A6" s="312">
        <v>2</v>
      </c>
      <c r="B6" s="317" t="s">
        <v>2178</v>
      </c>
      <c r="C6" s="317" t="s">
        <v>2179</v>
      </c>
      <c r="D6" s="317" t="s">
        <v>2434</v>
      </c>
      <c r="E6" s="719"/>
      <c r="F6" s="722"/>
    </row>
    <row r="7" spans="1:6" ht="90" x14ac:dyDescent="0.3">
      <c r="A7" s="312">
        <v>3</v>
      </c>
      <c r="B7" s="317" t="s">
        <v>2180</v>
      </c>
      <c r="C7" s="317" t="s">
        <v>2181</v>
      </c>
      <c r="D7" s="317" t="s">
        <v>2434</v>
      </c>
      <c r="E7" s="719"/>
      <c r="F7" s="722"/>
    </row>
    <row r="8" spans="1:6" ht="72.599999999999994" thickBot="1" x14ac:dyDescent="0.35">
      <c r="A8" s="313">
        <v>4</v>
      </c>
      <c r="B8" s="318" t="s">
        <v>2182</v>
      </c>
      <c r="C8" s="318" t="s">
        <v>2183</v>
      </c>
      <c r="D8" s="317" t="s">
        <v>2186</v>
      </c>
      <c r="E8" s="720"/>
      <c r="F8" s="723"/>
    </row>
    <row r="9" spans="1:6" ht="172.2" customHeight="1" x14ac:dyDescent="0.3">
      <c r="A9" s="724" t="s">
        <v>2184</v>
      </c>
      <c r="B9" s="725"/>
      <c r="C9" s="725"/>
      <c r="D9" s="726"/>
      <c r="E9" s="725"/>
      <c r="F9" s="725"/>
    </row>
    <row r="11" spans="1:6" ht="15.6" x14ac:dyDescent="0.3">
      <c r="B11" s="322" t="s">
        <v>71</v>
      </c>
      <c r="C11" s="323" t="s">
        <v>2063</v>
      </c>
      <c r="D11" s="177"/>
      <c r="E11" s="176"/>
      <c r="F11" s="310"/>
    </row>
    <row r="12" spans="1:6" ht="15.6" x14ac:dyDescent="0.3">
      <c r="B12" s="322" t="s">
        <v>72</v>
      </c>
      <c r="C12" s="324" t="s">
        <v>73</v>
      </c>
      <c r="D12" s="324"/>
      <c r="E12" s="176"/>
      <c r="F12" s="324" t="s">
        <v>70</v>
      </c>
    </row>
    <row r="13" spans="1:6" ht="15.6" x14ac:dyDescent="0.3">
      <c r="B13" s="322"/>
      <c r="C13" s="176"/>
      <c r="D13" s="176"/>
      <c r="E13" s="176"/>
      <c r="F13" s="176"/>
    </row>
    <row r="14" spans="1:6" ht="15.6" x14ac:dyDescent="0.3">
      <c r="B14" s="322" t="s">
        <v>67</v>
      </c>
      <c r="C14" s="323" t="s">
        <v>1275</v>
      </c>
      <c r="D14" s="323"/>
      <c r="E14" s="323" t="s">
        <v>251</v>
      </c>
      <c r="F14" s="310"/>
    </row>
    <row r="15" spans="1:6" ht="15.6" x14ac:dyDescent="0.3">
      <c r="B15" s="322" t="s">
        <v>68</v>
      </c>
      <c r="C15" s="324" t="s">
        <v>74</v>
      </c>
      <c r="D15" s="324"/>
      <c r="E15" s="324" t="s">
        <v>76</v>
      </c>
      <c r="F15" s="324" t="s">
        <v>70</v>
      </c>
    </row>
    <row r="16" spans="1:6" ht="15.6" x14ac:dyDescent="0.3">
      <c r="B16" s="322" t="s">
        <v>77</v>
      </c>
      <c r="C16" s="324"/>
      <c r="D16" s="324"/>
      <c r="E16" s="176"/>
      <c r="F16" s="324"/>
    </row>
    <row r="17" spans="2:6" ht="15.6" x14ac:dyDescent="0.3">
      <c r="B17" s="322" t="s">
        <v>75</v>
      </c>
      <c r="C17" s="323" t="s">
        <v>1096</v>
      </c>
      <c r="D17" s="177"/>
      <c r="E17" s="176"/>
      <c r="F17" s="325"/>
    </row>
    <row r="18" spans="2:6" ht="15.6" x14ac:dyDescent="0.3">
      <c r="B18" s="322" t="s">
        <v>78</v>
      </c>
      <c r="C18" s="326" t="s">
        <v>82</v>
      </c>
      <c r="D18" s="326"/>
      <c r="E18" s="176"/>
      <c r="F18" s="327" t="s">
        <v>80</v>
      </c>
    </row>
    <row r="19" spans="2:6" x14ac:dyDescent="0.3">
      <c r="B19" s="328"/>
    </row>
  </sheetData>
  <mergeCells count="4">
    <mergeCell ref="A2:F2"/>
    <mergeCell ref="E5:E8"/>
    <mergeCell ref="F5:F8"/>
    <mergeCell ref="A9:F9"/>
  </mergeCells>
  <pageMargins left="0.7" right="0.7" top="0.75" bottom="0.75" header="0.3" footer="0.3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pane xSplit="3" ySplit="4" topLeftCell="D5" activePane="bottomRight" state="frozen"/>
      <selection pane="topRight" activeCell="D1" sqref="D1"/>
      <selection pane="bottomLeft" activeCell="A9" sqref="A9"/>
      <selection pane="bottomRight" activeCell="G5" sqref="G5:K5"/>
    </sheetView>
  </sheetViews>
  <sheetFormatPr defaultRowHeight="14.4" x14ac:dyDescent="0.3"/>
  <cols>
    <col min="1" max="1" width="15.44140625" customWidth="1"/>
    <col min="2" max="2" width="23.33203125" customWidth="1"/>
    <col min="3" max="3" width="25.88671875" customWidth="1"/>
    <col min="4" max="4" width="22" customWidth="1"/>
    <col min="5" max="5" width="21.109375" customWidth="1"/>
    <col min="6" max="6" width="21" customWidth="1"/>
  </cols>
  <sheetData>
    <row r="1" spans="1:6" ht="18" customHeight="1" x14ac:dyDescent="0.3">
      <c r="B1" s="7"/>
      <c r="C1" s="7"/>
      <c r="D1" s="7"/>
      <c r="E1" s="7"/>
      <c r="F1" s="8" t="s">
        <v>62</v>
      </c>
    </row>
    <row r="2" spans="1:6" ht="42" customHeight="1" thickBot="1" x14ac:dyDescent="0.35">
      <c r="A2" s="717" t="s">
        <v>63</v>
      </c>
      <c r="B2" s="717"/>
      <c r="C2" s="717"/>
      <c r="D2" s="717"/>
      <c r="E2" s="717"/>
      <c r="F2" s="717"/>
    </row>
    <row r="3" spans="1:6" ht="96.75" customHeight="1" x14ac:dyDescent="0.3">
      <c r="A3" s="247" t="s">
        <v>81</v>
      </c>
      <c r="B3" s="252" t="s">
        <v>26</v>
      </c>
      <c r="C3" s="253" t="s">
        <v>2064</v>
      </c>
      <c r="D3" s="225" t="s">
        <v>49</v>
      </c>
      <c r="E3" s="252" t="s">
        <v>25</v>
      </c>
      <c r="F3" s="254" t="s">
        <v>2</v>
      </c>
    </row>
    <row r="4" spans="1:6" ht="18" x14ac:dyDescent="0.3">
      <c r="A4" s="250">
        <v>1</v>
      </c>
      <c r="B4" s="226">
        <v>2</v>
      </c>
      <c r="C4" s="226">
        <v>3</v>
      </c>
      <c r="D4" s="226">
        <v>4</v>
      </c>
      <c r="E4" s="226">
        <v>5</v>
      </c>
      <c r="F4" s="227">
        <v>6</v>
      </c>
    </row>
    <row r="5" spans="1:6" ht="144" x14ac:dyDescent="0.3">
      <c r="A5" s="255">
        <v>1</v>
      </c>
      <c r="B5" s="256" t="s">
        <v>2065</v>
      </c>
      <c r="C5" s="256" t="s">
        <v>2066</v>
      </c>
      <c r="D5" s="256" t="s">
        <v>2067</v>
      </c>
      <c r="E5" s="256" t="s">
        <v>2068</v>
      </c>
      <c r="F5" s="257" t="s">
        <v>2069</v>
      </c>
    </row>
    <row r="6" spans="1:6" ht="108.6" thickBot="1" x14ac:dyDescent="0.35">
      <c r="A6" s="251">
        <v>2</v>
      </c>
      <c r="B6" s="258" t="s">
        <v>2070</v>
      </c>
      <c r="C6" s="258" t="s">
        <v>2071</v>
      </c>
      <c r="D6" s="258" t="s">
        <v>2067</v>
      </c>
      <c r="E6" s="258" t="s">
        <v>2068</v>
      </c>
      <c r="F6" s="259" t="s">
        <v>2069</v>
      </c>
    </row>
    <row r="7" spans="1:6" ht="81" customHeight="1" thickBot="1" x14ac:dyDescent="0.35">
      <c r="A7" s="260">
        <v>3</v>
      </c>
      <c r="B7" s="261" t="s">
        <v>2072</v>
      </c>
      <c r="C7" s="261" t="s">
        <v>2073</v>
      </c>
      <c r="D7" s="258" t="s">
        <v>2067</v>
      </c>
      <c r="E7" s="261" t="s">
        <v>2074</v>
      </c>
      <c r="F7" s="262" t="s">
        <v>2075</v>
      </c>
    </row>
    <row r="8" spans="1:6" ht="52.8" thickBot="1" x14ac:dyDescent="0.35">
      <c r="A8" s="81" t="s">
        <v>248</v>
      </c>
      <c r="B8" s="263" t="s">
        <v>2076</v>
      </c>
      <c r="C8" s="264"/>
      <c r="D8" s="264"/>
      <c r="E8" s="264"/>
      <c r="F8" s="265"/>
    </row>
    <row r="10" spans="1:6" ht="18" x14ac:dyDescent="0.35">
      <c r="B10" s="86" t="s">
        <v>71</v>
      </c>
      <c r="C10" s="515" t="s">
        <v>2063</v>
      </c>
      <c r="D10" s="515"/>
      <c r="E10" s="85"/>
      <c r="F10" s="244"/>
    </row>
    <row r="11" spans="1:6" ht="18" x14ac:dyDescent="0.35">
      <c r="B11" s="86" t="s">
        <v>72</v>
      </c>
      <c r="C11" s="704" t="s">
        <v>73</v>
      </c>
      <c r="D11" s="704"/>
      <c r="E11" s="85"/>
      <c r="F11" s="241" t="s">
        <v>70</v>
      </c>
    </row>
    <row r="12" spans="1:6" ht="18" x14ac:dyDescent="0.35">
      <c r="B12" s="86"/>
      <c r="C12" s="85"/>
      <c r="D12" s="85"/>
      <c r="E12" s="85"/>
      <c r="F12" s="85"/>
    </row>
    <row r="13" spans="1:6" ht="18" x14ac:dyDescent="0.35">
      <c r="B13" s="86" t="s">
        <v>67</v>
      </c>
      <c r="C13" s="85"/>
      <c r="D13" s="85"/>
      <c r="E13" s="85"/>
      <c r="F13" s="85"/>
    </row>
    <row r="14" spans="1:6" ht="18" x14ac:dyDescent="0.35">
      <c r="B14" s="86" t="s">
        <v>68</v>
      </c>
      <c r="C14" s="85"/>
      <c r="D14" s="85"/>
      <c r="E14" s="85"/>
      <c r="F14" s="85"/>
    </row>
    <row r="15" spans="1:6" ht="18" x14ac:dyDescent="0.35">
      <c r="B15" s="86" t="s">
        <v>77</v>
      </c>
      <c r="C15" s="515" t="s">
        <v>1275</v>
      </c>
      <c r="D15" s="515"/>
      <c r="E15" s="244" t="s">
        <v>251</v>
      </c>
      <c r="F15" s="244"/>
    </row>
    <row r="16" spans="1:6" ht="18" x14ac:dyDescent="0.35">
      <c r="B16" s="86" t="s">
        <v>75</v>
      </c>
      <c r="C16" s="704" t="s">
        <v>74</v>
      </c>
      <c r="D16" s="704"/>
      <c r="E16" s="246" t="s">
        <v>76</v>
      </c>
      <c r="F16" s="241" t="s">
        <v>70</v>
      </c>
    </row>
    <row r="17" spans="2:6" ht="18" x14ac:dyDescent="0.35">
      <c r="B17" s="86"/>
      <c r="C17" s="85"/>
      <c r="D17" s="85"/>
      <c r="E17" s="85"/>
      <c r="F17" s="85"/>
    </row>
    <row r="18" spans="2:6" ht="18" x14ac:dyDescent="0.35">
      <c r="B18" s="86"/>
      <c r="C18" s="515" t="s">
        <v>451</v>
      </c>
      <c r="D18" s="515"/>
      <c r="E18" s="85"/>
      <c r="F18" s="266"/>
    </row>
    <row r="19" spans="2:6" ht="18" x14ac:dyDescent="0.35">
      <c r="B19" s="86" t="s">
        <v>78</v>
      </c>
      <c r="C19" s="704" t="s">
        <v>79</v>
      </c>
      <c r="D19" s="704"/>
      <c r="E19" s="85"/>
      <c r="F19" s="101" t="s">
        <v>80</v>
      </c>
    </row>
    <row r="20" spans="2:6" x14ac:dyDescent="0.3">
      <c r="B20" s="5"/>
    </row>
  </sheetData>
  <mergeCells count="7">
    <mergeCell ref="C11:D11"/>
    <mergeCell ref="C16:D16"/>
    <mergeCell ref="C19:D19"/>
    <mergeCell ref="A2:F2"/>
    <mergeCell ref="C18:D18"/>
    <mergeCell ref="C15:D15"/>
    <mergeCell ref="C10:D10"/>
  </mergeCells>
  <pageMargins left="0.7" right="0.7" top="0.75" bottom="0.75" header="0.3" footer="0.3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2"/>
  <sheetViews>
    <sheetView zoomScale="50" zoomScaleNormal="50" zoomScaleSheetLayoutView="100" workbookViewId="0">
      <pane xSplit="4" ySplit="5" topLeftCell="F6" activePane="bottomRight" state="frozen"/>
      <selection pane="topRight" activeCell="D1" sqref="D1"/>
      <selection pane="bottomLeft" activeCell="A6" sqref="A6"/>
      <selection pane="bottomRight" activeCell="AN14" sqref="AN14"/>
    </sheetView>
  </sheetViews>
  <sheetFormatPr defaultColWidth="9.109375" defaultRowHeight="15.6" x14ac:dyDescent="0.3"/>
  <cols>
    <col min="1" max="1" width="17.109375" style="16" customWidth="1"/>
    <col min="2" max="2" width="18.5546875" style="16" customWidth="1"/>
    <col min="3" max="3" width="17.109375" style="16" customWidth="1"/>
    <col min="4" max="4" width="16.44140625" style="16" customWidth="1"/>
    <col min="5" max="5" width="4.6640625" style="16" bestFit="1" customWidth="1"/>
    <col min="6" max="7" width="4.44140625" style="16" customWidth="1"/>
    <col min="8" max="8" width="4.6640625" style="16" bestFit="1" customWidth="1"/>
    <col min="9" max="15" width="4.44140625" style="16" customWidth="1"/>
    <col min="16" max="16" width="4.6640625" style="16" bestFit="1" customWidth="1"/>
    <col min="17" max="17" width="8.33203125" style="16" bestFit="1" customWidth="1"/>
    <col min="18" max="38" width="4.44140625" style="16" customWidth="1"/>
    <col min="39" max="16384" width="9.109375" style="16"/>
  </cols>
  <sheetData>
    <row r="1" spans="1:38" ht="18.75" customHeight="1" x14ac:dyDescent="0.3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AI1" s="731" t="s">
        <v>64</v>
      </c>
      <c r="AJ1" s="731"/>
      <c r="AK1" s="731"/>
      <c r="AL1" s="731"/>
    </row>
    <row r="2" spans="1:38" ht="48.75" customHeight="1" thickBot="1" x14ac:dyDescent="0.35">
      <c r="A2" s="730" t="s">
        <v>93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730"/>
      <c r="O2" s="730"/>
      <c r="P2" s="730"/>
      <c r="Q2" s="730"/>
      <c r="R2" s="730"/>
      <c r="S2" s="730"/>
      <c r="T2" s="730"/>
      <c r="U2" s="730"/>
      <c r="V2" s="730"/>
      <c r="W2" s="730"/>
      <c r="X2" s="730"/>
      <c r="Y2" s="730"/>
      <c r="Z2" s="730"/>
      <c r="AA2" s="730"/>
      <c r="AB2" s="730"/>
      <c r="AC2" s="730"/>
      <c r="AD2" s="730"/>
      <c r="AE2" s="730"/>
      <c r="AF2" s="730"/>
      <c r="AG2" s="730"/>
      <c r="AH2" s="730"/>
      <c r="AI2" s="730"/>
      <c r="AJ2" s="730"/>
      <c r="AK2" s="730"/>
      <c r="AL2" s="730"/>
    </row>
    <row r="3" spans="1:38" ht="25.5" customHeight="1" x14ac:dyDescent="0.3">
      <c r="A3" s="709" t="s">
        <v>81</v>
      </c>
      <c r="B3" s="711" t="s">
        <v>21</v>
      </c>
      <c r="C3" s="711" t="s">
        <v>94</v>
      </c>
      <c r="D3" s="711"/>
      <c r="E3" s="684" t="s">
        <v>35</v>
      </c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5" t="s">
        <v>95</v>
      </c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6"/>
    </row>
    <row r="4" spans="1:38" ht="261.75" customHeight="1" x14ac:dyDescent="0.3">
      <c r="A4" s="710"/>
      <c r="B4" s="693"/>
      <c r="C4" s="693" t="s">
        <v>96</v>
      </c>
      <c r="D4" s="693" t="s">
        <v>97</v>
      </c>
      <c r="E4" s="267" t="s">
        <v>98</v>
      </c>
      <c r="F4" s="248" t="s">
        <v>22</v>
      </c>
      <c r="G4" s="701" t="s">
        <v>23</v>
      </c>
      <c r="H4" s="701"/>
      <c r="I4" s="701" t="s">
        <v>24</v>
      </c>
      <c r="J4" s="701"/>
      <c r="K4" s="703" t="s">
        <v>99</v>
      </c>
      <c r="L4" s="703"/>
      <c r="M4" s="703" t="s">
        <v>100</v>
      </c>
      <c r="N4" s="703"/>
      <c r="O4" s="703" t="s">
        <v>101</v>
      </c>
      <c r="P4" s="703"/>
      <c r="Q4" s="727" t="s">
        <v>102</v>
      </c>
      <c r="R4" s="727" t="s">
        <v>103</v>
      </c>
      <c r="S4" s="727" t="s">
        <v>104</v>
      </c>
      <c r="T4" s="727" t="s">
        <v>105</v>
      </c>
      <c r="U4" s="727" t="s">
        <v>182</v>
      </c>
      <c r="V4" s="727" t="s">
        <v>106</v>
      </c>
      <c r="W4" s="727" t="s">
        <v>107</v>
      </c>
      <c r="X4" s="727" t="s">
        <v>108</v>
      </c>
      <c r="Y4" s="737" t="s">
        <v>109</v>
      </c>
      <c r="Z4" s="727" t="s">
        <v>110</v>
      </c>
      <c r="AA4" s="727" t="s">
        <v>111</v>
      </c>
      <c r="AB4" s="727" t="s">
        <v>112</v>
      </c>
      <c r="AC4" s="727" t="s">
        <v>113</v>
      </c>
      <c r="AD4" s="727" t="s">
        <v>114</v>
      </c>
      <c r="AE4" s="727" t="s">
        <v>115</v>
      </c>
      <c r="AF4" s="727" t="s">
        <v>116</v>
      </c>
      <c r="AG4" s="727" t="s">
        <v>117</v>
      </c>
      <c r="AH4" s="727" t="s">
        <v>169</v>
      </c>
      <c r="AI4" s="727" t="s">
        <v>118</v>
      </c>
      <c r="AJ4" s="727" t="s">
        <v>119</v>
      </c>
      <c r="AK4" s="727" t="s">
        <v>120</v>
      </c>
      <c r="AL4" s="734" t="s">
        <v>121</v>
      </c>
    </row>
    <row r="5" spans="1:38" ht="59.25" customHeight="1" thickBot="1" x14ac:dyDescent="0.35">
      <c r="A5" s="729"/>
      <c r="B5" s="736"/>
      <c r="C5" s="736"/>
      <c r="D5" s="736"/>
      <c r="E5" s="249" t="s">
        <v>122</v>
      </c>
      <c r="F5" s="249" t="s">
        <v>122</v>
      </c>
      <c r="G5" s="249" t="s">
        <v>122</v>
      </c>
      <c r="H5" s="249" t="s">
        <v>123</v>
      </c>
      <c r="I5" s="249" t="s">
        <v>122</v>
      </c>
      <c r="J5" s="249" t="s">
        <v>123</v>
      </c>
      <c r="K5" s="249" t="s">
        <v>122</v>
      </c>
      <c r="L5" s="249" t="s">
        <v>123</v>
      </c>
      <c r="M5" s="249" t="s">
        <v>122</v>
      </c>
      <c r="N5" s="249" t="s">
        <v>123</v>
      </c>
      <c r="O5" s="249" t="s">
        <v>122</v>
      </c>
      <c r="P5" s="249" t="s">
        <v>123</v>
      </c>
      <c r="Q5" s="733"/>
      <c r="R5" s="733"/>
      <c r="S5" s="733"/>
      <c r="T5" s="733"/>
      <c r="U5" s="733"/>
      <c r="V5" s="733"/>
      <c r="W5" s="733"/>
      <c r="X5" s="733"/>
      <c r="Y5" s="738"/>
      <c r="Z5" s="733"/>
      <c r="AA5" s="733"/>
      <c r="AB5" s="733"/>
      <c r="AC5" s="733"/>
      <c r="AD5" s="733"/>
      <c r="AE5" s="733"/>
      <c r="AF5" s="733"/>
      <c r="AG5" s="733"/>
      <c r="AH5" s="728"/>
      <c r="AI5" s="733"/>
      <c r="AJ5" s="733"/>
      <c r="AK5" s="733"/>
      <c r="AL5" s="735"/>
    </row>
    <row r="6" spans="1:38" s="24" customFormat="1" ht="18.600000000000001" thickBot="1" x14ac:dyDescent="0.35">
      <c r="A6" s="221">
        <v>1</v>
      </c>
      <c r="B6" s="222">
        <v>2</v>
      </c>
      <c r="C6" s="222">
        <v>3</v>
      </c>
      <c r="D6" s="222">
        <v>4</v>
      </c>
      <c r="E6" s="222">
        <v>5</v>
      </c>
      <c r="F6" s="222">
        <v>6</v>
      </c>
      <c r="G6" s="222">
        <v>7</v>
      </c>
      <c r="H6" s="222">
        <v>8</v>
      </c>
      <c r="I6" s="222">
        <v>9</v>
      </c>
      <c r="J6" s="222">
        <v>10</v>
      </c>
      <c r="K6" s="222">
        <v>11</v>
      </c>
      <c r="L6" s="222">
        <v>12</v>
      </c>
      <c r="M6" s="222">
        <v>13</v>
      </c>
      <c r="N6" s="222">
        <v>14</v>
      </c>
      <c r="O6" s="222">
        <v>15</v>
      </c>
      <c r="P6" s="222">
        <v>16</v>
      </c>
      <c r="Q6" s="222">
        <v>17</v>
      </c>
      <c r="R6" s="222">
        <v>18</v>
      </c>
      <c r="S6" s="222">
        <v>19</v>
      </c>
      <c r="T6" s="222">
        <v>20</v>
      </c>
      <c r="U6" s="222">
        <v>21</v>
      </c>
      <c r="V6" s="190">
        <v>22</v>
      </c>
      <c r="W6" s="190">
        <v>23</v>
      </c>
      <c r="X6" s="190">
        <v>24</v>
      </c>
      <c r="Y6" s="190">
        <v>25</v>
      </c>
      <c r="Z6" s="268">
        <v>26</v>
      </c>
      <c r="AA6" s="268">
        <v>27</v>
      </c>
      <c r="AB6" s="268">
        <v>28</v>
      </c>
      <c r="AC6" s="268">
        <v>29</v>
      </c>
      <c r="AD6" s="268">
        <v>30</v>
      </c>
      <c r="AE6" s="268">
        <v>31</v>
      </c>
      <c r="AF6" s="268">
        <v>32</v>
      </c>
      <c r="AG6" s="268">
        <v>33</v>
      </c>
      <c r="AH6" s="268">
        <v>34</v>
      </c>
      <c r="AI6" s="268">
        <v>35</v>
      </c>
      <c r="AJ6" s="268">
        <v>36</v>
      </c>
      <c r="AK6" s="268">
        <v>37</v>
      </c>
      <c r="AL6" s="223">
        <v>38</v>
      </c>
    </row>
    <row r="7" spans="1:38" ht="108" x14ac:dyDescent="0.3">
      <c r="A7" s="224">
        <v>1</v>
      </c>
      <c r="B7" s="225" t="s">
        <v>1191</v>
      </c>
      <c r="C7" s="225" t="s">
        <v>2077</v>
      </c>
      <c r="D7" s="269" t="s">
        <v>2078</v>
      </c>
      <c r="E7" s="225">
        <v>2</v>
      </c>
      <c r="F7" s="225">
        <v>1</v>
      </c>
      <c r="G7" s="225">
        <v>5</v>
      </c>
      <c r="H7" s="225">
        <v>1</v>
      </c>
      <c r="I7" s="225"/>
      <c r="J7" s="225"/>
      <c r="K7" s="225">
        <v>1</v>
      </c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>
        <v>1</v>
      </c>
      <c r="W7" s="225">
        <v>2</v>
      </c>
      <c r="X7" s="225">
        <v>1</v>
      </c>
      <c r="Y7" s="225"/>
      <c r="Z7" s="225">
        <v>2</v>
      </c>
      <c r="AA7" s="225">
        <v>1</v>
      </c>
      <c r="AB7" s="225">
        <v>1</v>
      </c>
      <c r="AC7" s="225"/>
      <c r="AD7" s="225"/>
      <c r="AE7" s="225"/>
      <c r="AF7" s="225"/>
      <c r="AG7" s="225"/>
      <c r="AH7" s="225"/>
      <c r="AI7" s="225"/>
      <c r="AJ7" s="225">
        <v>5</v>
      </c>
      <c r="AK7" s="225">
        <v>2</v>
      </c>
      <c r="AL7" s="254"/>
    </row>
    <row r="8" spans="1:38" ht="36" x14ac:dyDescent="0.3">
      <c r="A8" s="270" t="s">
        <v>142</v>
      </c>
      <c r="B8" s="226"/>
      <c r="C8" s="226"/>
      <c r="D8" s="226"/>
      <c r="E8" s="226">
        <f>E7</f>
        <v>2</v>
      </c>
      <c r="F8" s="226">
        <f t="shared" ref="F8:AL9" si="0">F7</f>
        <v>1</v>
      </c>
      <c r="G8" s="226">
        <f t="shared" si="0"/>
        <v>5</v>
      </c>
      <c r="H8" s="226">
        <f t="shared" si="0"/>
        <v>1</v>
      </c>
      <c r="I8" s="226">
        <f t="shared" si="0"/>
        <v>0</v>
      </c>
      <c r="J8" s="226">
        <f t="shared" si="0"/>
        <v>0</v>
      </c>
      <c r="K8" s="226">
        <f t="shared" si="0"/>
        <v>1</v>
      </c>
      <c r="L8" s="226">
        <f t="shared" si="0"/>
        <v>0</v>
      </c>
      <c r="M8" s="226">
        <f t="shared" si="0"/>
        <v>0</v>
      </c>
      <c r="N8" s="226">
        <f t="shared" si="0"/>
        <v>0</v>
      </c>
      <c r="O8" s="226">
        <f t="shared" si="0"/>
        <v>0</v>
      </c>
      <c r="P8" s="226">
        <f t="shared" si="0"/>
        <v>0</v>
      </c>
      <c r="Q8" s="226">
        <f t="shared" si="0"/>
        <v>0</v>
      </c>
      <c r="R8" s="226">
        <f t="shared" si="0"/>
        <v>0</v>
      </c>
      <c r="S8" s="226">
        <f t="shared" si="0"/>
        <v>0</v>
      </c>
      <c r="T8" s="226">
        <f t="shared" si="0"/>
        <v>0</v>
      </c>
      <c r="U8" s="226">
        <f t="shared" si="0"/>
        <v>0</v>
      </c>
      <c r="V8" s="226">
        <f t="shared" si="0"/>
        <v>1</v>
      </c>
      <c r="W8" s="226">
        <f t="shared" si="0"/>
        <v>2</v>
      </c>
      <c r="X8" s="226">
        <f t="shared" si="0"/>
        <v>1</v>
      </c>
      <c r="Y8" s="226">
        <f t="shared" si="0"/>
        <v>0</v>
      </c>
      <c r="Z8" s="226">
        <f t="shared" si="0"/>
        <v>2</v>
      </c>
      <c r="AA8" s="226">
        <f t="shared" si="0"/>
        <v>1</v>
      </c>
      <c r="AB8" s="226">
        <f t="shared" si="0"/>
        <v>1</v>
      </c>
      <c r="AC8" s="226">
        <f t="shared" si="0"/>
        <v>0</v>
      </c>
      <c r="AD8" s="226">
        <f t="shared" si="0"/>
        <v>0</v>
      </c>
      <c r="AE8" s="226">
        <f t="shared" si="0"/>
        <v>0</v>
      </c>
      <c r="AF8" s="226">
        <f t="shared" si="0"/>
        <v>0</v>
      </c>
      <c r="AG8" s="226">
        <f t="shared" si="0"/>
        <v>0</v>
      </c>
      <c r="AH8" s="226">
        <f t="shared" si="0"/>
        <v>0</v>
      </c>
      <c r="AI8" s="226">
        <f t="shared" si="0"/>
        <v>0</v>
      </c>
      <c r="AJ8" s="226">
        <f t="shared" si="0"/>
        <v>5</v>
      </c>
      <c r="AK8" s="226">
        <f t="shared" si="0"/>
        <v>2</v>
      </c>
      <c r="AL8" s="227">
        <f t="shared" si="0"/>
        <v>0</v>
      </c>
    </row>
    <row r="9" spans="1:38" ht="52.8" thickBot="1" x14ac:dyDescent="0.35">
      <c r="A9" s="81" t="s">
        <v>248</v>
      </c>
      <c r="B9" s="271"/>
      <c r="C9" s="271"/>
      <c r="D9" s="271"/>
      <c r="E9" s="235">
        <f>E8</f>
        <v>2</v>
      </c>
      <c r="F9" s="235">
        <f t="shared" si="0"/>
        <v>1</v>
      </c>
      <c r="G9" s="235">
        <f t="shared" si="0"/>
        <v>5</v>
      </c>
      <c r="H9" s="235">
        <f t="shared" si="0"/>
        <v>1</v>
      </c>
      <c r="I9" s="235">
        <f t="shared" si="0"/>
        <v>0</v>
      </c>
      <c r="J9" s="235">
        <f t="shared" si="0"/>
        <v>0</v>
      </c>
      <c r="K9" s="235">
        <f t="shared" si="0"/>
        <v>1</v>
      </c>
      <c r="L9" s="235">
        <f t="shared" si="0"/>
        <v>0</v>
      </c>
      <c r="M9" s="235">
        <f t="shared" si="0"/>
        <v>0</v>
      </c>
      <c r="N9" s="235">
        <f t="shared" si="0"/>
        <v>0</v>
      </c>
      <c r="O9" s="235">
        <f t="shared" si="0"/>
        <v>0</v>
      </c>
      <c r="P9" s="235">
        <f t="shared" si="0"/>
        <v>0</v>
      </c>
      <c r="Q9" s="235">
        <f t="shared" si="0"/>
        <v>0</v>
      </c>
      <c r="R9" s="235">
        <f t="shared" si="0"/>
        <v>0</v>
      </c>
      <c r="S9" s="235">
        <f t="shared" si="0"/>
        <v>0</v>
      </c>
      <c r="T9" s="235">
        <f t="shared" si="0"/>
        <v>0</v>
      </c>
      <c r="U9" s="235">
        <f t="shared" si="0"/>
        <v>0</v>
      </c>
      <c r="V9" s="235">
        <f t="shared" si="0"/>
        <v>1</v>
      </c>
      <c r="W9" s="235">
        <f t="shared" si="0"/>
        <v>2</v>
      </c>
      <c r="X9" s="235">
        <f t="shared" si="0"/>
        <v>1</v>
      </c>
      <c r="Y9" s="235">
        <f t="shared" si="0"/>
        <v>0</v>
      </c>
      <c r="Z9" s="235">
        <f t="shared" si="0"/>
        <v>2</v>
      </c>
      <c r="AA9" s="235">
        <f t="shared" si="0"/>
        <v>1</v>
      </c>
      <c r="AB9" s="235">
        <f t="shared" si="0"/>
        <v>1</v>
      </c>
      <c r="AC9" s="235">
        <f t="shared" si="0"/>
        <v>0</v>
      </c>
      <c r="AD9" s="235">
        <f t="shared" si="0"/>
        <v>0</v>
      </c>
      <c r="AE9" s="235">
        <f t="shared" si="0"/>
        <v>0</v>
      </c>
      <c r="AF9" s="235">
        <f t="shared" si="0"/>
        <v>0</v>
      </c>
      <c r="AG9" s="235">
        <f t="shared" si="0"/>
        <v>0</v>
      </c>
      <c r="AH9" s="235">
        <f t="shared" si="0"/>
        <v>0</v>
      </c>
      <c r="AI9" s="235">
        <f t="shared" si="0"/>
        <v>0</v>
      </c>
      <c r="AJ9" s="235">
        <f t="shared" si="0"/>
        <v>5</v>
      </c>
      <c r="AK9" s="235">
        <f t="shared" si="0"/>
        <v>2</v>
      </c>
      <c r="AL9" s="272">
        <f t="shared" si="0"/>
        <v>0</v>
      </c>
    </row>
    <row r="10" spans="1:38" x14ac:dyDescent="0.3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</row>
    <row r="11" spans="1:38" ht="18" x14ac:dyDescent="0.35">
      <c r="A11" s="176"/>
      <c r="B11" s="86" t="s">
        <v>71</v>
      </c>
      <c r="C11" s="178"/>
      <c r="D11" s="515" t="s">
        <v>2063</v>
      </c>
      <c r="E11" s="515"/>
      <c r="F11" s="515"/>
      <c r="G11" s="515"/>
      <c r="H11" s="515"/>
      <c r="I11" s="178"/>
      <c r="J11" s="178"/>
      <c r="K11" s="178"/>
      <c r="L11" s="178"/>
      <c r="M11" s="245"/>
      <c r="N11" s="85"/>
      <c r="O11" s="85"/>
      <c r="P11" s="85"/>
      <c r="Q11" s="85"/>
      <c r="R11" s="85"/>
      <c r="S11" s="86"/>
      <c r="T11" s="86"/>
      <c r="U11" s="86"/>
      <c r="V11" s="86"/>
      <c r="W11" s="85"/>
      <c r="X11" s="85"/>
      <c r="Y11" s="85"/>
      <c r="Z11" s="85"/>
      <c r="AA11" s="85"/>
      <c r="AB11" s="85"/>
      <c r="AC11" s="85"/>
      <c r="AD11" s="85"/>
      <c r="AE11" s="515"/>
      <c r="AF11" s="515"/>
      <c r="AG11" s="515"/>
      <c r="AH11" s="515"/>
      <c r="AI11" s="515"/>
      <c r="AJ11" s="515"/>
      <c r="AK11" s="245"/>
      <c r="AL11" s="85"/>
    </row>
    <row r="12" spans="1:38" ht="18" x14ac:dyDescent="0.35">
      <c r="A12" s="176"/>
      <c r="B12" s="86" t="s">
        <v>72</v>
      </c>
      <c r="C12" s="85"/>
      <c r="D12" s="704" t="s">
        <v>92</v>
      </c>
      <c r="E12" s="704"/>
      <c r="F12" s="704"/>
      <c r="G12" s="704"/>
      <c r="H12" s="704"/>
      <c r="I12" s="178"/>
      <c r="J12" s="87"/>
      <c r="K12" s="178"/>
      <c r="L12" s="178"/>
      <c r="M12" s="85"/>
      <c r="N12" s="85"/>
      <c r="O12" s="85"/>
      <c r="P12" s="85"/>
      <c r="Q12" s="85"/>
      <c r="R12" s="85"/>
      <c r="S12" s="86"/>
      <c r="T12" s="86"/>
      <c r="U12" s="86"/>
      <c r="V12" s="86"/>
      <c r="W12" s="85"/>
      <c r="X12" s="85"/>
      <c r="Y12" s="85"/>
      <c r="Z12" s="85"/>
      <c r="AA12" s="85"/>
      <c r="AB12" s="85"/>
      <c r="AC12" s="85"/>
      <c r="AD12" s="85"/>
      <c r="AE12" s="704" t="s">
        <v>70</v>
      </c>
      <c r="AF12" s="704"/>
      <c r="AG12" s="704"/>
      <c r="AH12" s="704"/>
      <c r="AI12" s="704"/>
      <c r="AJ12" s="704"/>
      <c r="AK12" s="87"/>
      <c r="AL12" s="85"/>
    </row>
    <row r="13" spans="1:38" ht="18" x14ac:dyDescent="0.35">
      <c r="A13" s="176"/>
      <c r="B13" s="86"/>
      <c r="C13" s="85"/>
      <c r="D13" s="664"/>
      <c r="E13" s="664"/>
      <c r="F13" s="664"/>
      <c r="G13" s="664"/>
      <c r="H13" s="664"/>
      <c r="I13" s="87"/>
      <c r="J13" s="87"/>
      <c r="K13" s="87"/>
      <c r="L13" s="87"/>
      <c r="M13" s="85"/>
      <c r="N13" s="85"/>
      <c r="O13" s="85"/>
      <c r="P13" s="85"/>
      <c r="Q13" s="85"/>
      <c r="R13" s="85"/>
      <c r="S13" s="86"/>
      <c r="T13" s="86"/>
      <c r="U13" s="86"/>
      <c r="V13" s="86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7"/>
      <c r="AL13" s="85"/>
    </row>
    <row r="14" spans="1:38" ht="18" x14ac:dyDescent="0.35">
      <c r="A14" s="176"/>
      <c r="B14" s="86" t="s">
        <v>67</v>
      </c>
      <c r="C14" s="178"/>
      <c r="D14" s="515" t="s">
        <v>1275</v>
      </c>
      <c r="E14" s="515"/>
      <c r="F14" s="515"/>
      <c r="G14" s="515"/>
      <c r="H14" s="515"/>
      <c r="I14" s="87"/>
      <c r="J14" s="87"/>
      <c r="K14" s="87"/>
      <c r="L14" s="87"/>
      <c r="M14" s="85"/>
      <c r="N14" s="85"/>
      <c r="O14" s="85"/>
      <c r="P14" s="85"/>
      <c r="Q14" s="515" t="s">
        <v>251</v>
      </c>
      <c r="R14" s="515"/>
      <c r="S14" s="515"/>
      <c r="T14" s="515"/>
      <c r="U14" s="515"/>
      <c r="V14" s="515"/>
      <c r="W14" s="515"/>
      <c r="X14" s="515"/>
      <c r="Y14" s="515"/>
      <c r="Z14" s="515"/>
      <c r="AA14" s="85"/>
      <c r="AB14" s="85"/>
      <c r="AC14" s="85"/>
      <c r="AD14" s="85"/>
      <c r="AE14" s="515"/>
      <c r="AF14" s="515"/>
      <c r="AG14" s="515"/>
      <c r="AH14" s="515"/>
      <c r="AI14" s="515"/>
      <c r="AJ14" s="515"/>
      <c r="AK14" s="245"/>
      <c r="AL14" s="85"/>
    </row>
    <row r="15" spans="1:38" ht="18" x14ac:dyDescent="0.35">
      <c r="A15" s="176"/>
      <c r="B15" s="86" t="s">
        <v>68</v>
      </c>
      <c r="C15" s="85"/>
      <c r="D15" s="704" t="s">
        <v>74</v>
      </c>
      <c r="E15" s="704"/>
      <c r="F15" s="704"/>
      <c r="G15" s="704"/>
      <c r="H15" s="704"/>
      <c r="I15" s="87"/>
      <c r="J15" s="87"/>
      <c r="K15" s="246"/>
      <c r="L15" s="87"/>
      <c r="M15" s="85"/>
      <c r="N15" s="85"/>
      <c r="O15" s="85"/>
      <c r="P15" s="85"/>
      <c r="Q15" s="85"/>
      <c r="R15" s="85"/>
      <c r="S15" s="236" t="s">
        <v>76</v>
      </c>
      <c r="T15" s="85"/>
      <c r="U15" s="236"/>
      <c r="V15" s="236"/>
      <c r="W15" s="236"/>
      <c r="X15" s="236"/>
      <c r="Y15" s="236"/>
      <c r="Z15" s="236"/>
      <c r="AA15" s="236"/>
      <c r="AB15" s="236"/>
      <c r="AC15" s="236"/>
      <c r="AD15" s="85"/>
      <c r="AE15" s="704" t="s">
        <v>70</v>
      </c>
      <c r="AF15" s="704"/>
      <c r="AG15" s="704"/>
      <c r="AH15" s="704"/>
      <c r="AI15" s="704"/>
      <c r="AJ15" s="704"/>
      <c r="AK15" s="87"/>
      <c r="AL15" s="85"/>
    </row>
    <row r="16" spans="1:38" ht="18" x14ac:dyDescent="0.35">
      <c r="A16" s="176"/>
      <c r="B16" s="86" t="s">
        <v>77</v>
      </c>
      <c r="C16" s="85"/>
      <c r="D16" s="85"/>
      <c r="E16" s="85"/>
      <c r="F16" s="178"/>
      <c r="G16" s="87"/>
      <c r="H16" s="178"/>
      <c r="I16" s="178"/>
      <c r="J16" s="178"/>
      <c r="K16" s="178"/>
      <c r="L16" s="178"/>
      <c r="M16" s="245"/>
      <c r="N16" s="85"/>
      <c r="O16" s="85"/>
      <c r="P16" s="85"/>
      <c r="Q16" s="85"/>
      <c r="R16" s="85"/>
      <c r="S16" s="86"/>
      <c r="T16" s="86"/>
      <c r="U16" s="86"/>
      <c r="V16" s="86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245"/>
      <c r="AL16" s="85"/>
    </row>
    <row r="17" spans="1:38" ht="18" x14ac:dyDescent="0.35">
      <c r="A17" s="176"/>
      <c r="B17" s="86" t="s">
        <v>75</v>
      </c>
      <c r="C17" s="85"/>
      <c r="D17" s="739" t="s">
        <v>2079</v>
      </c>
      <c r="E17" s="739"/>
      <c r="F17" s="739"/>
      <c r="G17" s="739"/>
      <c r="H17" s="739"/>
      <c r="I17" s="85"/>
      <c r="J17" s="87"/>
      <c r="K17" s="85"/>
      <c r="L17" s="664"/>
      <c r="M17" s="664"/>
      <c r="N17" s="85"/>
      <c r="O17" s="85"/>
      <c r="P17" s="85"/>
      <c r="Q17" s="85"/>
      <c r="R17" s="85"/>
      <c r="S17" s="86"/>
      <c r="T17" s="86"/>
      <c r="U17" s="86"/>
      <c r="V17" s="86"/>
      <c r="W17" s="85"/>
      <c r="X17" s="85"/>
      <c r="Y17" s="85"/>
      <c r="Z17" s="85"/>
      <c r="AA17" s="85"/>
      <c r="AB17" s="85"/>
      <c r="AC17" s="85"/>
      <c r="AD17" s="85"/>
      <c r="AE17" s="705"/>
      <c r="AF17" s="705"/>
      <c r="AG17" s="705"/>
      <c r="AH17" s="705"/>
      <c r="AI17" s="705"/>
      <c r="AJ17" s="705"/>
      <c r="AK17" s="245"/>
      <c r="AL17" s="85"/>
    </row>
    <row r="18" spans="1:38" ht="18" customHeight="1" x14ac:dyDescent="0.35">
      <c r="A18" s="176"/>
      <c r="B18" s="86"/>
      <c r="C18" s="85"/>
      <c r="D18" s="740" t="s">
        <v>125</v>
      </c>
      <c r="E18" s="740"/>
      <c r="F18" s="740"/>
      <c r="G18" s="740"/>
      <c r="H18" s="740"/>
      <c r="I18" s="740"/>
      <c r="J18" s="740"/>
      <c r="K18" s="740"/>
      <c r="L18" s="87"/>
      <c r="M18" s="85"/>
      <c r="N18" s="85"/>
      <c r="O18" s="85"/>
      <c r="P18" s="85"/>
      <c r="Q18" s="85"/>
      <c r="R18" s="85"/>
      <c r="S18" s="86"/>
      <c r="T18" s="86"/>
      <c r="U18" s="86"/>
      <c r="V18" s="86"/>
      <c r="W18" s="85"/>
      <c r="X18" s="85"/>
      <c r="Y18" s="85"/>
      <c r="Z18" s="85"/>
      <c r="AA18" s="85"/>
      <c r="AB18" s="85"/>
      <c r="AC18" s="130" t="s">
        <v>80</v>
      </c>
      <c r="AD18" s="130"/>
      <c r="AE18" s="130"/>
      <c r="AF18" s="130"/>
      <c r="AG18" s="130"/>
      <c r="AH18" s="130"/>
      <c r="AI18" s="130"/>
      <c r="AJ18" s="130"/>
      <c r="AK18" s="87"/>
      <c r="AL18" s="85"/>
    </row>
    <row r="19" spans="1:38" ht="15.75" customHeight="1" x14ac:dyDescent="0.3">
      <c r="B19" s="4"/>
      <c r="D19" s="732" t="s">
        <v>125</v>
      </c>
      <c r="E19" s="732"/>
      <c r="F19" s="732"/>
      <c r="G19" s="732"/>
      <c r="H19" s="732"/>
      <c r="I19" s="732"/>
      <c r="J19" s="732"/>
      <c r="K19" s="732"/>
      <c r="L19" s="20"/>
      <c r="S19" s="4"/>
      <c r="T19" s="4"/>
      <c r="U19" s="4"/>
      <c r="V19" s="4"/>
      <c r="AC19" s="25" t="s">
        <v>80</v>
      </c>
      <c r="AD19" s="25"/>
      <c r="AE19" s="25"/>
      <c r="AF19" s="25"/>
      <c r="AG19" s="25"/>
      <c r="AH19" s="25"/>
      <c r="AI19" s="25"/>
      <c r="AJ19" s="25"/>
      <c r="AK19" s="25"/>
      <c r="AL19" s="20"/>
    </row>
    <row r="20" spans="1:38" x14ac:dyDescent="0.3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38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38" x14ac:dyDescent="0.3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</sheetData>
  <mergeCells count="52">
    <mergeCell ref="AE15:AJ15"/>
    <mergeCell ref="D17:H17"/>
    <mergeCell ref="L17:M17"/>
    <mergeCell ref="AE17:AJ17"/>
    <mergeCell ref="D18:K18"/>
    <mergeCell ref="AE11:AJ11"/>
    <mergeCell ref="AE12:AJ12"/>
    <mergeCell ref="Q14:U14"/>
    <mergeCell ref="V14:Z14"/>
    <mergeCell ref="AE14:AJ14"/>
    <mergeCell ref="Q4:Q5"/>
    <mergeCell ref="R4:R5"/>
    <mergeCell ref="S4:S5"/>
    <mergeCell ref="T4:T5"/>
    <mergeCell ref="D11:H11"/>
    <mergeCell ref="AG4:AG5"/>
    <mergeCell ref="AI4:AI5"/>
    <mergeCell ref="AJ4:AJ5"/>
    <mergeCell ref="AK4:AK5"/>
    <mergeCell ref="B3:B5"/>
    <mergeCell ref="C3:D3"/>
    <mergeCell ref="E3:P3"/>
    <mergeCell ref="Q3:AL3"/>
    <mergeCell ref="C4:C5"/>
    <mergeCell ref="D4:D5"/>
    <mergeCell ref="G4:H4"/>
    <mergeCell ref="I4:J4"/>
    <mergeCell ref="Y4:Y5"/>
    <mergeCell ref="K4:L4"/>
    <mergeCell ref="M4:N4"/>
    <mergeCell ref="O4:P4"/>
    <mergeCell ref="AB4:AB5"/>
    <mergeCell ref="AC4:AC5"/>
    <mergeCell ref="AD4:AD5"/>
    <mergeCell ref="AE4:AE5"/>
    <mergeCell ref="AF4:AF5"/>
    <mergeCell ref="AH4:AH5"/>
    <mergeCell ref="A3:A5"/>
    <mergeCell ref="A2:AL2"/>
    <mergeCell ref="AI1:AL1"/>
    <mergeCell ref="D19:K19"/>
    <mergeCell ref="D14:H14"/>
    <mergeCell ref="D15:H15"/>
    <mergeCell ref="D12:H12"/>
    <mergeCell ref="D13:H13"/>
    <mergeCell ref="U4:U5"/>
    <mergeCell ref="V4:V5"/>
    <mergeCell ref="W4:W5"/>
    <mergeCell ref="X4:X5"/>
    <mergeCell ref="AL4:AL5"/>
    <mergeCell ref="Z4:Z5"/>
    <mergeCell ref="AA4:AA5"/>
  </mergeCells>
  <printOptions horizontalCentered="1"/>
  <pageMargins left="0.15748031496062992" right="0.23622047244094491" top="0.74803149606299213" bottom="0.74803149606299213" header="0.31496062992125984" footer="0.31496062992125984"/>
  <pageSetup paperSize="8" scale="9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5"/>
  <sheetViews>
    <sheetView topLeftCell="A3" zoomScale="75" zoomScaleNormal="75" workbookViewId="0">
      <pane ySplit="4" topLeftCell="A7" activePane="bottomLeft" state="frozen"/>
      <selection activeCell="E3" sqref="E3"/>
      <selection pane="bottomLeft" activeCell="B19" sqref="B19:AC19"/>
    </sheetView>
  </sheetViews>
  <sheetFormatPr defaultRowHeight="14.4" x14ac:dyDescent="0.3"/>
  <cols>
    <col min="2" max="2" width="7.88671875" customWidth="1"/>
    <col min="3" max="3" width="21.88671875" customWidth="1"/>
    <col min="4" max="4" width="19.6640625" customWidth="1"/>
    <col min="5" max="5" width="15.44140625" customWidth="1"/>
    <col min="6" max="6" width="20.33203125" customWidth="1"/>
    <col min="7" max="7" width="9.109375" customWidth="1"/>
    <col min="8" max="8" width="6.5546875" customWidth="1"/>
    <col min="9" max="9" width="9.33203125" customWidth="1"/>
    <col min="10" max="10" width="7.88671875" customWidth="1"/>
    <col min="11" max="11" width="5.88671875" customWidth="1"/>
    <col min="12" max="12" width="4.5546875" customWidth="1"/>
    <col min="13" max="13" width="5.109375" customWidth="1"/>
    <col min="14" max="14" width="3.6640625" customWidth="1"/>
    <col min="15" max="15" width="5.33203125" customWidth="1"/>
    <col min="16" max="16" width="3.88671875" customWidth="1"/>
    <col min="17" max="17" width="3.5546875" customWidth="1"/>
    <col min="18" max="18" width="5.33203125" customWidth="1"/>
    <col min="19" max="19" width="4.5546875" customWidth="1"/>
    <col min="20" max="20" width="3.44140625" customWidth="1"/>
    <col min="21" max="21" width="3.5546875" customWidth="1"/>
    <col min="22" max="22" width="4.6640625" customWidth="1"/>
    <col min="23" max="24" width="4.109375" customWidth="1"/>
    <col min="25" max="25" width="3.5546875" customWidth="1"/>
    <col min="26" max="26" width="3.88671875" customWidth="1"/>
    <col min="27" max="27" width="4.5546875" customWidth="1"/>
    <col min="28" max="28" width="4.88671875" customWidth="1"/>
    <col min="29" max="29" width="5.33203125" customWidth="1"/>
  </cols>
  <sheetData>
    <row r="1" spans="2:32" ht="18.600000000000001" thickBot="1" x14ac:dyDescent="0.4">
      <c r="AA1" s="23" t="s">
        <v>212</v>
      </c>
      <c r="AC1" s="13"/>
      <c r="AD1" s="13"/>
    </row>
    <row r="2" spans="2:32" ht="44.25" customHeight="1" thickBot="1" x14ac:dyDescent="0.35">
      <c r="B2" s="770" t="s">
        <v>211</v>
      </c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  <c r="P2" s="771"/>
      <c r="Q2" s="771"/>
      <c r="R2" s="771"/>
      <c r="S2" s="771"/>
      <c r="T2" s="771"/>
      <c r="U2" s="771"/>
      <c r="V2" s="771"/>
      <c r="W2" s="771"/>
      <c r="X2" s="771"/>
      <c r="Y2" s="771"/>
      <c r="Z2" s="771"/>
      <c r="AA2" s="771"/>
      <c r="AB2" s="771"/>
      <c r="AC2" s="772"/>
    </row>
    <row r="3" spans="2:32" ht="93.75" customHeight="1" thickBot="1" x14ac:dyDescent="0.35">
      <c r="B3" s="776" t="s">
        <v>81</v>
      </c>
      <c r="C3" s="749" t="s">
        <v>21</v>
      </c>
      <c r="D3" s="749" t="s">
        <v>208</v>
      </c>
      <c r="E3" s="752" t="s">
        <v>94</v>
      </c>
      <c r="F3" s="753"/>
      <c r="G3" s="754" t="s">
        <v>35</v>
      </c>
      <c r="H3" s="755"/>
      <c r="I3" s="756"/>
      <c r="J3" s="757" t="s">
        <v>95</v>
      </c>
      <c r="K3" s="758"/>
      <c r="L3" s="758"/>
      <c r="M3" s="758"/>
      <c r="N3" s="758"/>
      <c r="O3" s="758"/>
      <c r="P3" s="758"/>
      <c r="Q3" s="758"/>
      <c r="R3" s="758"/>
      <c r="S3" s="758"/>
      <c r="T3" s="758"/>
      <c r="U3" s="758"/>
      <c r="V3" s="758"/>
      <c r="W3" s="758"/>
      <c r="X3" s="758"/>
      <c r="Y3" s="758"/>
      <c r="Z3" s="758"/>
      <c r="AA3" s="758"/>
      <c r="AB3" s="758"/>
      <c r="AC3" s="759"/>
    </row>
    <row r="4" spans="2:32" ht="90.75" customHeight="1" x14ac:dyDescent="0.3">
      <c r="B4" s="777"/>
      <c r="C4" s="750"/>
      <c r="D4" s="750"/>
      <c r="E4" s="760" t="s">
        <v>96</v>
      </c>
      <c r="F4" s="763" t="s">
        <v>2</v>
      </c>
      <c r="G4" s="763" t="s">
        <v>209</v>
      </c>
      <c r="H4" s="766" t="s">
        <v>210</v>
      </c>
      <c r="I4" s="767"/>
      <c r="J4" s="746" t="s">
        <v>102</v>
      </c>
      <c r="K4" s="746" t="s">
        <v>103</v>
      </c>
      <c r="L4" s="746" t="s">
        <v>104</v>
      </c>
      <c r="M4" s="746" t="s">
        <v>105</v>
      </c>
      <c r="N4" s="746" t="s">
        <v>182</v>
      </c>
      <c r="O4" s="746" t="s">
        <v>106</v>
      </c>
      <c r="P4" s="746" t="s">
        <v>107</v>
      </c>
      <c r="Q4" s="746" t="s">
        <v>108</v>
      </c>
      <c r="R4" s="773" t="s">
        <v>109</v>
      </c>
      <c r="S4" s="746" t="s">
        <v>110</v>
      </c>
      <c r="T4" s="746" t="s">
        <v>113</v>
      </c>
      <c r="U4" s="746" t="s">
        <v>114</v>
      </c>
      <c r="V4" s="746" t="s">
        <v>115</v>
      </c>
      <c r="W4" s="746" t="s">
        <v>116</v>
      </c>
      <c r="X4" s="746" t="s">
        <v>117</v>
      </c>
      <c r="Y4" s="746" t="s">
        <v>169</v>
      </c>
      <c r="Z4" s="746" t="s">
        <v>118</v>
      </c>
      <c r="AA4" s="746" t="s">
        <v>119</v>
      </c>
      <c r="AB4" s="746" t="s">
        <v>120</v>
      </c>
      <c r="AC4" s="746" t="s">
        <v>121</v>
      </c>
      <c r="AF4" s="58"/>
    </row>
    <row r="5" spans="2:32" ht="25.5" customHeight="1" thickBot="1" x14ac:dyDescent="0.35">
      <c r="B5" s="777"/>
      <c r="C5" s="750"/>
      <c r="D5" s="750"/>
      <c r="E5" s="761"/>
      <c r="F5" s="764"/>
      <c r="G5" s="765"/>
      <c r="H5" s="768"/>
      <c r="I5" s="769"/>
      <c r="J5" s="747"/>
      <c r="K5" s="747"/>
      <c r="L5" s="747"/>
      <c r="M5" s="747"/>
      <c r="N5" s="747"/>
      <c r="O5" s="747"/>
      <c r="P5" s="747"/>
      <c r="Q5" s="747"/>
      <c r="R5" s="774"/>
      <c r="S5" s="747"/>
      <c r="T5" s="747"/>
      <c r="U5" s="747"/>
      <c r="V5" s="747"/>
      <c r="W5" s="747"/>
      <c r="X5" s="747"/>
      <c r="Y5" s="747"/>
      <c r="Z5" s="747"/>
      <c r="AA5" s="747"/>
      <c r="AB5" s="747"/>
      <c r="AC5" s="747"/>
    </row>
    <row r="6" spans="2:32" ht="123" customHeight="1" thickBot="1" x14ac:dyDescent="0.35">
      <c r="B6" s="778"/>
      <c r="C6" s="751"/>
      <c r="D6" s="751"/>
      <c r="E6" s="762"/>
      <c r="F6" s="765"/>
      <c r="G6" s="45" t="s">
        <v>122</v>
      </c>
      <c r="H6" s="46" t="s">
        <v>122</v>
      </c>
      <c r="I6" s="46" t="s">
        <v>123</v>
      </c>
      <c r="J6" s="748"/>
      <c r="K6" s="748"/>
      <c r="L6" s="748"/>
      <c r="M6" s="748"/>
      <c r="N6" s="748"/>
      <c r="O6" s="748"/>
      <c r="P6" s="748"/>
      <c r="Q6" s="748"/>
      <c r="R6" s="775"/>
      <c r="S6" s="748"/>
      <c r="T6" s="748"/>
      <c r="U6" s="748"/>
      <c r="V6" s="748"/>
      <c r="W6" s="748"/>
      <c r="X6" s="748"/>
      <c r="Y6" s="47"/>
      <c r="Z6" s="748"/>
      <c r="AA6" s="748"/>
      <c r="AB6" s="748"/>
      <c r="AC6" s="748"/>
    </row>
    <row r="7" spans="2:32" ht="15" thickBot="1" x14ac:dyDescent="0.35">
      <c r="B7" s="48">
        <v>1</v>
      </c>
      <c r="C7" s="49">
        <v>2</v>
      </c>
      <c r="D7" s="49">
        <v>3</v>
      </c>
      <c r="E7" s="49">
        <v>4</v>
      </c>
      <c r="F7" s="50">
        <v>5</v>
      </c>
      <c r="G7" s="48">
        <v>6</v>
      </c>
      <c r="H7" s="49">
        <v>7</v>
      </c>
      <c r="I7" s="49">
        <v>8</v>
      </c>
      <c r="J7" s="49">
        <v>11</v>
      </c>
      <c r="K7" s="49">
        <v>12</v>
      </c>
      <c r="L7" s="49">
        <v>13</v>
      </c>
      <c r="M7" s="49">
        <v>14</v>
      </c>
      <c r="N7" s="49">
        <v>15</v>
      </c>
      <c r="O7" s="51">
        <v>16</v>
      </c>
      <c r="P7" s="51">
        <v>17</v>
      </c>
      <c r="Q7" s="51">
        <v>18</v>
      </c>
      <c r="R7" s="51">
        <v>19</v>
      </c>
      <c r="S7" s="52">
        <v>20</v>
      </c>
      <c r="T7" s="52">
        <v>21</v>
      </c>
      <c r="U7" s="52">
        <v>22</v>
      </c>
      <c r="V7" s="52">
        <v>23</v>
      </c>
      <c r="W7" s="52">
        <v>24</v>
      </c>
      <c r="X7" s="52">
        <v>25</v>
      </c>
      <c r="Y7" s="52">
        <v>26</v>
      </c>
      <c r="Z7" s="52">
        <v>27</v>
      </c>
      <c r="AA7" s="52">
        <v>28</v>
      </c>
      <c r="AB7" s="52">
        <v>29</v>
      </c>
      <c r="AC7" s="49">
        <v>30</v>
      </c>
    </row>
    <row r="8" spans="2:32" ht="21.6" customHeight="1" thickBot="1" x14ac:dyDescent="0.35">
      <c r="B8" s="741" t="s">
        <v>2571</v>
      </c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3"/>
    </row>
    <row r="9" spans="2:32" ht="63" customHeight="1" thickBot="1" x14ac:dyDescent="0.35">
      <c r="B9" s="53">
        <v>1</v>
      </c>
      <c r="C9" s="54" t="s">
        <v>2565</v>
      </c>
      <c r="D9" s="54" t="s">
        <v>2119</v>
      </c>
      <c r="E9" s="54" t="s">
        <v>2240</v>
      </c>
      <c r="F9" s="54" t="s">
        <v>2241</v>
      </c>
      <c r="G9" s="380">
        <v>4</v>
      </c>
      <c r="H9" s="55">
        <v>15</v>
      </c>
      <c r="I9" s="55">
        <v>3</v>
      </c>
      <c r="J9" s="55">
        <v>4</v>
      </c>
      <c r="K9" s="55">
        <v>3</v>
      </c>
      <c r="L9" s="55">
        <v>2</v>
      </c>
      <c r="M9" s="55">
        <v>3</v>
      </c>
      <c r="N9" s="55">
        <v>1</v>
      </c>
      <c r="O9" s="55">
        <v>7</v>
      </c>
      <c r="P9" s="55">
        <v>4</v>
      </c>
      <c r="Q9" s="55">
        <v>2</v>
      </c>
      <c r="R9" s="55"/>
      <c r="S9" s="55"/>
      <c r="T9" s="55">
        <v>2</v>
      </c>
      <c r="U9" s="381">
        <v>1</v>
      </c>
      <c r="V9" s="381">
        <v>1</v>
      </c>
      <c r="W9" s="381"/>
      <c r="X9" s="381">
        <v>1</v>
      </c>
      <c r="Y9" s="381">
        <v>1</v>
      </c>
      <c r="Z9" s="381">
        <v>1</v>
      </c>
      <c r="AA9" s="381">
        <v>38</v>
      </c>
      <c r="AB9" s="381">
        <v>21</v>
      </c>
      <c r="AC9" s="381"/>
    </row>
    <row r="10" spans="2:32" ht="63" customHeight="1" thickBot="1" x14ac:dyDescent="0.35">
      <c r="B10" s="741" t="s">
        <v>2129</v>
      </c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  <c r="U10" s="742"/>
      <c r="V10" s="742"/>
      <c r="W10" s="742"/>
      <c r="X10" s="742"/>
      <c r="Y10" s="742"/>
      <c r="Z10" s="742"/>
      <c r="AA10" s="742"/>
      <c r="AB10" s="742"/>
      <c r="AC10" s="743"/>
    </row>
    <row r="11" spans="2:32" ht="86.4" customHeight="1" thickBot="1" x14ac:dyDescent="0.35">
      <c r="B11" s="53">
        <v>2</v>
      </c>
      <c r="C11" s="54" t="s">
        <v>2568</v>
      </c>
      <c r="D11" s="54" t="s">
        <v>2123</v>
      </c>
      <c r="E11" s="54" t="s">
        <v>2242</v>
      </c>
      <c r="F11" s="54" t="s">
        <v>2245</v>
      </c>
      <c r="G11" s="385">
        <v>1</v>
      </c>
      <c r="H11" s="385">
        <v>12</v>
      </c>
      <c r="I11" s="385">
        <v>2</v>
      </c>
      <c r="J11" s="385">
        <v>4</v>
      </c>
      <c r="K11" s="385">
        <v>2</v>
      </c>
      <c r="L11" s="385">
        <v>2</v>
      </c>
      <c r="M11" s="385">
        <v>3</v>
      </c>
      <c r="N11" s="385">
        <v>1</v>
      </c>
      <c r="O11" s="385">
        <v>2</v>
      </c>
      <c r="P11" s="385">
        <v>7</v>
      </c>
      <c r="Q11" s="385">
        <v>2</v>
      </c>
      <c r="R11" s="385"/>
      <c r="S11" s="385">
        <v>6</v>
      </c>
      <c r="T11" s="386"/>
      <c r="U11" s="387">
        <v>2</v>
      </c>
      <c r="V11" s="387"/>
      <c r="W11" s="387"/>
      <c r="X11" s="387"/>
      <c r="Y11" s="387">
        <v>1</v>
      </c>
      <c r="Z11" s="387">
        <v>2</v>
      </c>
      <c r="AA11" s="387">
        <v>30</v>
      </c>
      <c r="AB11" s="388">
        <v>18</v>
      </c>
      <c r="AC11" s="57"/>
    </row>
    <row r="12" spans="2:32" ht="86.4" customHeight="1" thickBot="1" x14ac:dyDescent="0.35">
      <c r="B12" s="741" t="s">
        <v>2567</v>
      </c>
      <c r="C12" s="742"/>
      <c r="D12" s="742"/>
      <c r="E12" s="742"/>
      <c r="F12" s="742"/>
      <c r="G12" s="742"/>
      <c r="H12" s="742"/>
      <c r="I12" s="742"/>
      <c r="J12" s="742"/>
      <c r="K12" s="742"/>
      <c r="L12" s="742"/>
      <c r="M12" s="742"/>
      <c r="N12" s="742"/>
      <c r="O12" s="742"/>
      <c r="P12" s="742"/>
      <c r="Q12" s="742"/>
      <c r="R12" s="742"/>
      <c r="S12" s="742"/>
      <c r="T12" s="742"/>
      <c r="U12" s="742"/>
      <c r="V12" s="742"/>
      <c r="W12" s="742"/>
      <c r="X12" s="742"/>
      <c r="Y12" s="742"/>
      <c r="Z12" s="742"/>
      <c r="AA12" s="742"/>
      <c r="AB12" s="742"/>
      <c r="AC12" s="743"/>
    </row>
    <row r="13" spans="2:32" ht="82.2" customHeight="1" thickBot="1" x14ac:dyDescent="0.35">
      <c r="B13" s="53">
        <v>3</v>
      </c>
      <c r="C13" s="54" t="s">
        <v>2566</v>
      </c>
      <c r="D13" s="54" t="s">
        <v>2126</v>
      </c>
      <c r="E13" s="54" t="s">
        <v>2243</v>
      </c>
      <c r="F13" s="54" t="s">
        <v>2244</v>
      </c>
      <c r="G13" s="55">
        <v>1</v>
      </c>
      <c r="H13" s="55">
        <v>20</v>
      </c>
      <c r="I13" s="55">
        <v>1</v>
      </c>
      <c r="J13" s="55">
        <v>2</v>
      </c>
      <c r="K13" s="55">
        <v>1</v>
      </c>
      <c r="L13" s="55"/>
      <c r="M13" s="55"/>
      <c r="N13" s="55"/>
      <c r="O13" s="55">
        <v>7</v>
      </c>
      <c r="P13" s="55">
        <v>2</v>
      </c>
      <c r="Q13" s="55"/>
      <c r="R13" s="55"/>
      <c r="S13" s="55">
        <v>3</v>
      </c>
      <c r="T13" s="54"/>
      <c r="U13" s="56"/>
      <c r="V13" s="56"/>
      <c r="W13" s="56"/>
      <c r="X13" s="56"/>
      <c r="Y13" s="56"/>
      <c r="Z13" s="56">
        <v>1</v>
      </c>
      <c r="AA13" s="56">
        <v>30</v>
      </c>
      <c r="AB13" s="57"/>
      <c r="AC13" s="57"/>
    </row>
    <row r="14" spans="2:32" ht="82.2" customHeight="1" thickBot="1" x14ac:dyDescent="0.35">
      <c r="B14" s="741" t="s">
        <v>2570</v>
      </c>
      <c r="C14" s="742"/>
      <c r="D14" s="742"/>
      <c r="E14" s="742"/>
      <c r="F14" s="742"/>
      <c r="G14" s="742"/>
      <c r="H14" s="742"/>
      <c r="I14" s="742"/>
      <c r="J14" s="742"/>
      <c r="K14" s="742"/>
      <c r="L14" s="742"/>
      <c r="M14" s="742"/>
      <c r="N14" s="742"/>
      <c r="O14" s="742"/>
      <c r="P14" s="742"/>
      <c r="Q14" s="742"/>
      <c r="R14" s="742"/>
      <c r="S14" s="742"/>
      <c r="T14" s="742"/>
      <c r="U14" s="742"/>
      <c r="V14" s="742"/>
      <c r="W14" s="742"/>
      <c r="X14" s="742"/>
      <c r="Y14" s="742"/>
      <c r="Z14" s="742"/>
      <c r="AA14" s="742"/>
      <c r="AB14" s="742"/>
      <c r="AC14" s="743"/>
    </row>
    <row r="15" spans="2:32" ht="94.8" customHeight="1" thickBot="1" x14ac:dyDescent="0.35">
      <c r="B15" s="53">
        <v>4</v>
      </c>
      <c r="C15" s="54" t="s">
        <v>2246</v>
      </c>
      <c r="D15" s="54" t="s">
        <v>2247</v>
      </c>
      <c r="E15" s="54" t="s">
        <v>2248</v>
      </c>
      <c r="F15" s="54" t="s">
        <v>2249</v>
      </c>
      <c r="G15" s="55">
        <v>1</v>
      </c>
      <c r="H15" s="55">
        <v>26</v>
      </c>
      <c r="I15" s="55">
        <v>6</v>
      </c>
      <c r="J15" s="55">
        <v>3</v>
      </c>
      <c r="K15" s="55">
        <v>1</v>
      </c>
      <c r="L15" s="55">
        <v>2</v>
      </c>
      <c r="M15" s="55">
        <v>3</v>
      </c>
      <c r="N15" s="55">
        <v>1</v>
      </c>
      <c r="O15" s="55">
        <v>6</v>
      </c>
      <c r="P15" s="55">
        <v>4</v>
      </c>
      <c r="Q15" s="55">
        <v>3</v>
      </c>
      <c r="R15" s="55">
        <v>0</v>
      </c>
      <c r="S15" s="55">
        <v>3</v>
      </c>
      <c r="T15" s="55">
        <v>1</v>
      </c>
      <c r="U15" s="381">
        <v>1</v>
      </c>
      <c r="V15" s="381">
        <v>0</v>
      </c>
      <c r="W15" s="381">
        <v>0</v>
      </c>
      <c r="X15" s="381">
        <v>0</v>
      </c>
      <c r="Y15" s="381">
        <v>1</v>
      </c>
      <c r="Z15" s="381">
        <v>3</v>
      </c>
      <c r="AA15" s="381">
        <v>30</v>
      </c>
      <c r="AB15" s="382">
        <v>1</v>
      </c>
      <c r="AC15" s="57"/>
    </row>
    <row r="16" spans="2:32" ht="79.8" customHeight="1" thickBot="1" x14ac:dyDescent="0.35">
      <c r="B16" s="53">
        <v>5</v>
      </c>
      <c r="C16" s="54" t="s">
        <v>2569</v>
      </c>
      <c r="D16" s="54" t="s">
        <v>2250</v>
      </c>
      <c r="E16" s="54" t="s">
        <v>912</v>
      </c>
      <c r="F16" s="54" t="s">
        <v>2251</v>
      </c>
      <c r="G16" s="385">
        <v>1</v>
      </c>
      <c r="H16" s="385">
        <v>10</v>
      </c>
      <c r="I16" s="385">
        <v>1</v>
      </c>
      <c r="J16" s="385">
        <v>4</v>
      </c>
      <c r="K16" s="385">
        <v>2</v>
      </c>
      <c r="L16" s="385">
        <v>2</v>
      </c>
      <c r="M16" s="385">
        <v>3</v>
      </c>
      <c r="N16" s="385">
        <v>1</v>
      </c>
      <c r="O16" s="385">
        <v>7</v>
      </c>
      <c r="P16" s="385">
        <v>7</v>
      </c>
      <c r="Q16" s="385"/>
      <c r="R16" s="385"/>
      <c r="S16" s="385">
        <v>3</v>
      </c>
      <c r="T16" s="386"/>
      <c r="U16" s="387">
        <v>1</v>
      </c>
      <c r="V16" s="387"/>
      <c r="W16" s="387"/>
      <c r="X16" s="387"/>
      <c r="Y16" s="387">
        <v>1</v>
      </c>
      <c r="Z16" s="387">
        <v>3</v>
      </c>
      <c r="AA16" s="387">
        <v>30</v>
      </c>
      <c r="AB16" s="388">
        <v>12</v>
      </c>
      <c r="AC16" s="388"/>
    </row>
    <row r="17" spans="1:38" ht="79.8" customHeight="1" thickBot="1" x14ac:dyDescent="0.35">
      <c r="B17" s="741" t="s">
        <v>2120</v>
      </c>
      <c r="C17" s="742"/>
      <c r="D17" s="742"/>
      <c r="E17" s="742"/>
      <c r="F17" s="742"/>
      <c r="G17" s="742"/>
      <c r="H17" s="742"/>
      <c r="I17" s="742"/>
      <c r="J17" s="742"/>
      <c r="K17" s="742"/>
      <c r="L17" s="742"/>
      <c r="M17" s="742"/>
      <c r="N17" s="742"/>
      <c r="O17" s="742"/>
      <c r="P17" s="742"/>
      <c r="Q17" s="742"/>
      <c r="R17" s="742"/>
      <c r="S17" s="742"/>
      <c r="T17" s="742"/>
      <c r="U17" s="742"/>
      <c r="V17" s="742"/>
      <c r="W17" s="742"/>
      <c r="X17" s="742"/>
      <c r="Y17" s="742"/>
      <c r="Z17" s="742"/>
      <c r="AA17" s="742"/>
      <c r="AB17" s="742"/>
      <c r="AC17" s="743"/>
    </row>
    <row r="18" spans="1:38" ht="68.400000000000006" customHeight="1" thickBot="1" x14ac:dyDescent="0.35">
      <c r="B18" s="53">
        <v>6</v>
      </c>
      <c r="C18" s="54" t="s">
        <v>2572</v>
      </c>
      <c r="D18" s="54" t="s">
        <v>2132</v>
      </c>
      <c r="E18" s="54" t="s">
        <v>2252</v>
      </c>
      <c r="F18" s="54" t="s">
        <v>2253</v>
      </c>
      <c r="G18" s="55">
        <v>1</v>
      </c>
      <c r="H18" s="55">
        <v>8</v>
      </c>
      <c r="I18" s="55">
        <v>1</v>
      </c>
      <c r="J18" s="55">
        <v>4</v>
      </c>
      <c r="K18" s="55">
        <v>1</v>
      </c>
      <c r="L18" s="55">
        <v>2</v>
      </c>
      <c r="M18" s="55"/>
      <c r="N18" s="55"/>
      <c r="O18" s="55">
        <v>4</v>
      </c>
      <c r="P18" s="55">
        <v>4</v>
      </c>
      <c r="Q18" s="55"/>
      <c r="R18" s="55"/>
      <c r="S18" s="55">
        <v>1</v>
      </c>
      <c r="T18" s="54">
        <v>1</v>
      </c>
      <c r="U18" s="56">
        <v>1</v>
      </c>
      <c r="V18" s="56"/>
      <c r="W18" s="56"/>
      <c r="X18" s="56">
        <v>1</v>
      </c>
      <c r="Y18" s="56">
        <v>1</v>
      </c>
      <c r="Z18" s="56">
        <v>3</v>
      </c>
      <c r="AA18" s="56">
        <v>30</v>
      </c>
      <c r="AB18" s="57"/>
      <c r="AC18" s="57"/>
    </row>
    <row r="19" spans="1:38" ht="68.400000000000006" customHeight="1" thickBot="1" x14ac:dyDescent="0.35">
      <c r="B19" s="741" t="s">
        <v>2574</v>
      </c>
      <c r="C19" s="742"/>
      <c r="D19" s="742"/>
      <c r="E19" s="742"/>
      <c r="F19" s="742"/>
      <c r="G19" s="742"/>
      <c r="H19" s="742"/>
      <c r="I19" s="742"/>
      <c r="J19" s="742"/>
      <c r="K19" s="742"/>
      <c r="L19" s="742"/>
      <c r="M19" s="742"/>
      <c r="N19" s="742"/>
      <c r="O19" s="742"/>
      <c r="P19" s="742"/>
      <c r="Q19" s="742"/>
      <c r="R19" s="742"/>
      <c r="S19" s="742"/>
      <c r="T19" s="742"/>
      <c r="U19" s="742"/>
      <c r="V19" s="742"/>
      <c r="W19" s="742"/>
      <c r="X19" s="742"/>
      <c r="Y19" s="742"/>
      <c r="Z19" s="742"/>
      <c r="AA19" s="742"/>
      <c r="AB19" s="742"/>
      <c r="AC19" s="743"/>
    </row>
    <row r="20" spans="1:38" ht="68.400000000000006" customHeight="1" thickBot="1" x14ac:dyDescent="0.35">
      <c r="B20" s="53">
        <v>7</v>
      </c>
      <c r="C20" s="54" t="s">
        <v>2573</v>
      </c>
      <c r="D20" s="54" t="s">
        <v>2138</v>
      </c>
      <c r="E20" s="54" t="s">
        <v>2254</v>
      </c>
      <c r="F20" s="54" t="s">
        <v>2255</v>
      </c>
      <c r="G20" s="55">
        <v>1</v>
      </c>
      <c r="H20" s="55">
        <v>15</v>
      </c>
      <c r="I20" s="55">
        <v>1</v>
      </c>
      <c r="J20" s="55">
        <v>4</v>
      </c>
      <c r="K20" s="55">
        <v>2</v>
      </c>
      <c r="L20" s="55">
        <v>2</v>
      </c>
      <c r="M20" s="55">
        <v>3</v>
      </c>
      <c r="N20" s="55">
        <v>1</v>
      </c>
      <c r="O20" s="55">
        <v>7</v>
      </c>
      <c r="P20" s="55">
        <v>6</v>
      </c>
      <c r="Q20" s="55">
        <v>1</v>
      </c>
      <c r="R20" s="55"/>
      <c r="S20" s="55"/>
      <c r="T20" s="54">
        <v>1</v>
      </c>
      <c r="U20" s="56">
        <v>3</v>
      </c>
      <c r="V20" s="56"/>
      <c r="W20" s="56">
        <v>1</v>
      </c>
      <c r="X20" s="56">
        <v>1</v>
      </c>
      <c r="Y20" s="56">
        <v>1</v>
      </c>
      <c r="Z20" s="56">
        <v>4</v>
      </c>
      <c r="AA20" s="56">
        <v>30</v>
      </c>
      <c r="AB20" s="57">
        <v>2</v>
      </c>
      <c r="AC20" s="57"/>
    </row>
    <row r="21" spans="1:38" ht="68.400000000000006" customHeight="1" thickBot="1" x14ac:dyDescent="0.35">
      <c r="B21" s="741" t="s">
        <v>2576</v>
      </c>
      <c r="C21" s="742"/>
      <c r="D21" s="742"/>
      <c r="E21" s="742"/>
      <c r="F21" s="742"/>
      <c r="G21" s="742"/>
      <c r="H21" s="742"/>
      <c r="I21" s="742"/>
      <c r="J21" s="742"/>
      <c r="K21" s="742"/>
      <c r="L21" s="742"/>
      <c r="M21" s="742"/>
      <c r="N21" s="742"/>
      <c r="O21" s="742"/>
      <c r="P21" s="742"/>
      <c r="Q21" s="742"/>
      <c r="R21" s="742"/>
      <c r="S21" s="742"/>
      <c r="T21" s="742"/>
      <c r="U21" s="742"/>
      <c r="V21" s="742"/>
      <c r="W21" s="742"/>
      <c r="X21" s="742"/>
      <c r="Y21" s="742"/>
      <c r="Z21" s="742"/>
      <c r="AA21" s="742"/>
      <c r="AB21" s="742"/>
      <c r="AC21" s="743"/>
    </row>
    <row r="22" spans="1:38" ht="79.2" customHeight="1" thickBot="1" x14ac:dyDescent="0.35">
      <c r="B22" s="53">
        <v>8</v>
      </c>
      <c r="C22" s="54" t="s">
        <v>2575</v>
      </c>
      <c r="D22" s="54" t="s">
        <v>2140</v>
      </c>
      <c r="E22" s="54" t="s">
        <v>2256</v>
      </c>
      <c r="F22" s="54" t="s">
        <v>2257</v>
      </c>
      <c r="G22" s="55">
        <v>1</v>
      </c>
      <c r="H22" s="55">
        <v>5</v>
      </c>
      <c r="I22" s="55">
        <v>1</v>
      </c>
      <c r="J22" s="55">
        <v>7</v>
      </c>
      <c r="K22" s="55">
        <v>2</v>
      </c>
      <c r="L22" s="55">
        <v>3</v>
      </c>
      <c r="M22" s="55">
        <v>5</v>
      </c>
      <c r="N22" s="55">
        <v>1</v>
      </c>
      <c r="O22" s="55">
        <v>9</v>
      </c>
      <c r="P22" s="55">
        <v>4</v>
      </c>
      <c r="Q22" s="55"/>
      <c r="R22" s="55"/>
      <c r="S22" s="55">
        <v>4</v>
      </c>
      <c r="T22" s="54"/>
      <c r="U22" s="56">
        <v>2</v>
      </c>
      <c r="V22" s="56">
        <v>1</v>
      </c>
      <c r="W22" s="56">
        <v>3</v>
      </c>
      <c r="X22" s="56"/>
      <c r="Y22" s="56"/>
      <c r="Z22" s="56">
        <v>3</v>
      </c>
      <c r="AA22" s="56">
        <v>50</v>
      </c>
      <c r="AB22" s="57">
        <v>16</v>
      </c>
      <c r="AC22" s="57"/>
    </row>
    <row r="23" spans="1:38" ht="24.6" customHeight="1" thickBot="1" x14ac:dyDescent="0.35">
      <c r="B23" s="744" t="s">
        <v>33</v>
      </c>
      <c r="C23" s="745"/>
      <c r="D23" s="453"/>
      <c r="E23" s="453"/>
      <c r="F23" s="453"/>
      <c r="G23" s="453">
        <f>SUM(G9:G22)</f>
        <v>11</v>
      </c>
      <c r="H23" s="453">
        <f t="shared" ref="H23:AC23" si="0">SUM(H9:H22)</f>
        <v>111</v>
      </c>
      <c r="I23" s="453">
        <f t="shared" si="0"/>
        <v>16</v>
      </c>
      <c r="J23" s="453">
        <f t="shared" si="0"/>
        <v>32</v>
      </c>
      <c r="K23" s="453">
        <f t="shared" si="0"/>
        <v>14</v>
      </c>
      <c r="L23" s="453">
        <f t="shared" si="0"/>
        <v>15</v>
      </c>
      <c r="M23" s="453">
        <f t="shared" si="0"/>
        <v>20</v>
      </c>
      <c r="N23" s="453">
        <f t="shared" si="0"/>
        <v>6</v>
      </c>
      <c r="O23" s="453">
        <f t="shared" si="0"/>
        <v>49</v>
      </c>
      <c r="P23" s="453">
        <f t="shared" si="0"/>
        <v>38</v>
      </c>
      <c r="Q23" s="453">
        <f t="shared" si="0"/>
        <v>8</v>
      </c>
      <c r="R23" s="453">
        <f t="shared" si="0"/>
        <v>0</v>
      </c>
      <c r="S23" s="453">
        <f t="shared" si="0"/>
        <v>20</v>
      </c>
      <c r="T23" s="453">
        <f t="shared" si="0"/>
        <v>5</v>
      </c>
      <c r="U23" s="453">
        <f t="shared" si="0"/>
        <v>11</v>
      </c>
      <c r="V23" s="453">
        <f t="shared" si="0"/>
        <v>2</v>
      </c>
      <c r="W23" s="453">
        <f t="shared" si="0"/>
        <v>4</v>
      </c>
      <c r="X23" s="453">
        <f t="shared" si="0"/>
        <v>3</v>
      </c>
      <c r="Y23" s="453">
        <f t="shared" si="0"/>
        <v>6</v>
      </c>
      <c r="Z23" s="453">
        <f t="shared" si="0"/>
        <v>20</v>
      </c>
      <c r="AA23" s="453">
        <f t="shared" si="0"/>
        <v>268</v>
      </c>
      <c r="AB23" s="453">
        <f t="shared" si="0"/>
        <v>70</v>
      </c>
      <c r="AC23" s="453">
        <f t="shared" si="0"/>
        <v>0</v>
      </c>
    </row>
    <row r="25" spans="1:38" ht="15.6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38" ht="15.6" x14ac:dyDescent="0.3">
      <c r="A26" s="176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</row>
    <row r="27" spans="1:38" ht="18" x14ac:dyDescent="0.35">
      <c r="A27" s="176"/>
      <c r="B27" s="86" t="s">
        <v>2577</v>
      </c>
      <c r="C27" s="178"/>
      <c r="D27" s="515" t="s">
        <v>2563</v>
      </c>
      <c r="E27" s="515"/>
      <c r="F27" s="515"/>
      <c r="G27" s="515"/>
      <c r="H27" s="515"/>
      <c r="I27" s="178"/>
      <c r="J27" s="178"/>
      <c r="K27" s="178"/>
      <c r="L27" s="178"/>
      <c r="M27" s="383"/>
      <c r="N27" s="85"/>
      <c r="O27" s="85"/>
      <c r="P27" s="85"/>
      <c r="Q27" s="85"/>
      <c r="R27" s="85"/>
      <c r="S27" s="86"/>
      <c r="T27" s="86"/>
      <c r="U27" s="86"/>
      <c r="V27" s="86"/>
      <c r="W27" s="85"/>
      <c r="X27" s="85"/>
      <c r="Y27" s="85"/>
      <c r="Z27" s="85"/>
      <c r="AA27" s="85"/>
      <c r="AB27" s="85"/>
      <c r="AC27" s="85"/>
      <c r="AD27" s="85"/>
      <c r="AE27" s="515"/>
      <c r="AF27" s="515"/>
      <c r="AG27" s="515"/>
      <c r="AH27" s="515"/>
      <c r="AI27" s="515"/>
      <c r="AJ27" s="515"/>
      <c r="AK27" s="383"/>
      <c r="AL27" s="85"/>
    </row>
    <row r="28" spans="1:38" ht="18" x14ac:dyDescent="0.35">
      <c r="A28" s="176"/>
      <c r="B28" s="86" t="s">
        <v>72</v>
      </c>
      <c r="C28" s="85"/>
      <c r="D28" s="704" t="s">
        <v>92</v>
      </c>
      <c r="E28" s="704"/>
      <c r="F28" s="704"/>
      <c r="G28" s="704"/>
      <c r="H28" s="704"/>
      <c r="I28" s="178"/>
      <c r="J28" s="87"/>
      <c r="K28" s="178"/>
      <c r="L28" s="178"/>
      <c r="M28" s="85"/>
      <c r="N28" s="85"/>
      <c r="O28" s="85"/>
      <c r="P28" s="85"/>
      <c r="Q28" s="85"/>
      <c r="R28" s="85"/>
      <c r="S28" s="86"/>
      <c r="T28" s="86"/>
      <c r="U28" s="86"/>
      <c r="V28" s="86"/>
      <c r="W28" s="85"/>
      <c r="X28" s="85"/>
      <c r="Y28" s="85"/>
      <c r="Z28" s="85"/>
      <c r="AA28" s="85"/>
      <c r="AB28" s="85"/>
      <c r="AC28" s="85"/>
      <c r="AD28" s="85"/>
      <c r="AE28" s="704" t="s">
        <v>70</v>
      </c>
      <c r="AF28" s="704"/>
      <c r="AG28" s="704"/>
      <c r="AH28" s="704"/>
      <c r="AI28" s="704"/>
      <c r="AJ28" s="704"/>
      <c r="AK28" s="87"/>
      <c r="AL28" s="85"/>
    </row>
    <row r="29" spans="1:38" ht="18" x14ac:dyDescent="0.35">
      <c r="A29" s="176"/>
      <c r="B29" s="86"/>
      <c r="C29" s="85"/>
      <c r="D29" s="664"/>
      <c r="E29" s="664"/>
      <c r="F29" s="664"/>
      <c r="G29" s="664"/>
      <c r="H29" s="664"/>
      <c r="I29" s="87"/>
      <c r="J29" s="87"/>
      <c r="K29" s="87"/>
      <c r="L29" s="87"/>
      <c r="M29" s="85"/>
      <c r="N29" s="85"/>
      <c r="O29" s="85"/>
      <c r="P29" s="85"/>
      <c r="Q29" s="85"/>
      <c r="R29" s="85"/>
      <c r="S29" s="86"/>
      <c r="T29" s="86"/>
      <c r="U29" s="86"/>
      <c r="V29" s="86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7"/>
      <c r="AL29" s="85"/>
    </row>
    <row r="30" spans="1:38" ht="18" x14ac:dyDescent="0.35">
      <c r="A30" s="176"/>
      <c r="B30" s="86" t="s">
        <v>67</v>
      </c>
      <c r="C30" s="178"/>
      <c r="D30" s="515" t="s">
        <v>1275</v>
      </c>
      <c r="E30" s="515"/>
      <c r="F30" s="515"/>
      <c r="G30" s="515"/>
      <c r="H30" s="515"/>
      <c r="I30" s="87"/>
      <c r="J30" s="87"/>
      <c r="K30" s="87"/>
      <c r="L30" s="87"/>
      <c r="M30" s="85"/>
      <c r="N30" s="85"/>
      <c r="O30" s="85"/>
      <c r="P30" s="85"/>
      <c r="Q30" s="515" t="s">
        <v>251</v>
      </c>
      <c r="R30" s="515"/>
      <c r="S30" s="515"/>
      <c r="T30" s="515"/>
      <c r="U30" s="515"/>
      <c r="V30" s="515"/>
      <c r="W30" s="515"/>
      <c r="X30" s="515"/>
      <c r="Y30" s="515"/>
      <c r="Z30" s="515"/>
      <c r="AA30" s="85"/>
      <c r="AB30" s="85"/>
      <c r="AC30" s="85"/>
      <c r="AD30" s="85"/>
      <c r="AE30" s="515"/>
      <c r="AF30" s="515"/>
      <c r="AG30" s="515"/>
      <c r="AH30" s="515"/>
      <c r="AI30" s="515"/>
      <c r="AJ30" s="515"/>
      <c r="AK30" s="383"/>
      <c r="AL30" s="85"/>
    </row>
    <row r="31" spans="1:38" ht="18" x14ac:dyDescent="0.35">
      <c r="A31" s="176"/>
      <c r="B31" s="86" t="s">
        <v>68</v>
      </c>
      <c r="C31" s="85"/>
      <c r="D31" s="704" t="s">
        <v>74</v>
      </c>
      <c r="E31" s="704"/>
      <c r="F31" s="704"/>
      <c r="G31" s="704"/>
      <c r="H31" s="704"/>
      <c r="I31" s="87"/>
      <c r="J31" s="87"/>
      <c r="K31" s="384"/>
      <c r="L31" s="87"/>
      <c r="M31" s="85"/>
      <c r="N31" s="85"/>
      <c r="O31" s="85"/>
      <c r="P31" s="85"/>
      <c r="Q31" s="85"/>
      <c r="R31" s="85"/>
      <c r="S31" s="236" t="s">
        <v>76</v>
      </c>
      <c r="T31" s="85"/>
      <c r="U31" s="236"/>
      <c r="V31" s="236"/>
      <c r="W31" s="236"/>
      <c r="X31" s="236"/>
      <c r="Y31" s="236"/>
      <c r="Z31" s="236"/>
      <c r="AA31" s="236"/>
      <c r="AB31" s="236"/>
      <c r="AC31" s="236"/>
      <c r="AD31" s="85"/>
      <c r="AE31" s="704" t="s">
        <v>70</v>
      </c>
      <c r="AF31" s="704"/>
      <c r="AG31" s="704"/>
      <c r="AH31" s="704"/>
      <c r="AI31" s="704"/>
      <c r="AJ31" s="704"/>
      <c r="AK31" s="87"/>
      <c r="AL31" s="85"/>
    </row>
    <row r="32" spans="1:38" ht="18" x14ac:dyDescent="0.35">
      <c r="A32" s="176"/>
      <c r="B32" s="86" t="s">
        <v>77</v>
      </c>
      <c r="C32" s="85"/>
      <c r="D32" s="85"/>
      <c r="E32" s="85"/>
      <c r="F32" s="178"/>
      <c r="G32" s="87"/>
      <c r="H32" s="178"/>
      <c r="I32" s="178"/>
      <c r="J32" s="178"/>
      <c r="K32" s="178"/>
      <c r="L32" s="178"/>
      <c r="M32" s="383"/>
      <c r="N32" s="85"/>
      <c r="O32" s="85"/>
      <c r="P32" s="85"/>
      <c r="Q32" s="85"/>
      <c r="R32" s="85"/>
      <c r="S32" s="86"/>
      <c r="T32" s="86"/>
      <c r="U32" s="86"/>
      <c r="V32" s="86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383"/>
      <c r="AL32" s="85"/>
    </row>
    <row r="33" spans="1:38" ht="15.6" customHeight="1" x14ac:dyDescent="0.35">
      <c r="A33" s="176"/>
      <c r="B33" s="86" t="s">
        <v>75</v>
      </c>
      <c r="C33" s="85"/>
      <c r="D33" s="739" t="s">
        <v>2079</v>
      </c>
      <c r="E33" s="739"/>
      <c r="F33" s="739"/>
      <c r="G33" s="739"/>
      <c r="H33" s="739"/>
      <c r="I33" s="85"/>
      <c r="J33" s="87"/>
      <c r="K33" s="85"/>
      <c r="L33" s="664"/>
      <c r="M33" s="664"/>
      <c r="N33" s="85"/>
      <c r="O33" s="85"/>
      <c r="P33" s="85"/>
      <c r="Q33" s="85"/>
      <c r="R33" s="85"/>
      <c r="S33" s="86"/>
      <c r="T33" s="86"/>
      <c r="U33" s="86"/>
      <c r="V33" s="86"/>
      <c r="W33" s="85"/>
      <c r="X33" s="85"/>
      <c r="Y33" s="85"/>
      <c r="Z33" s="85"/>
      <c r="AA33" s="85"/>
      <c r="AB33" s="85"/>
      <c r="AC33" s="85"/>
      <c r="AD33" s="85"/>
      <c r="AE33" s="705"/>
      <c r="AF33" s="705"/>
      <c r="AG33" s="705"/>
      <c r="AH33" s="705"/>
      <c r="AI33" s="705"/>
      <c r="AJ33" s="705"/>
      <c r="AK33" s="383"/>
      <c r="AL33" s="85"/>
    </row>
    <row r="34" spans="1:38" ht="18" customHeight="1" x14ac:dyDescent="0.35">
      <c r="A34" s="176"/>
      <c r="B34" s="86"/>
      <c r="C34" s="85"/>
      <c r="D34" s="740" t="s">
        <v>125</v>
      </c>
      <c r="E34" s="740"/>
      <c r="F34" s="740"/>
      <c r="G34" s="740"/>
      <c r="H34" s="740"/>
      <c r="I34" s="740"/>
      <c r="J34" s="740"/>
      <c r="K34" s="740"/>
      <c r="L34" s="87"/>
      <c r="M34" s="85"/>
      <c r="N34" s="85"/>
      <c r="O34" s="85"/>
      <c r="P34" s="85"/>
      <c r="Q34" s="85"/>
      <c r="R34" s="85"/>
      <c r="S34" s="86"/>
      <c r="T34" s="86"/>
      <c r="U34" s="86"/>
      <c r="V34" s="86"/>
      <c r="W34" s="85"/>
      <c r="X34" s="85"/>
      <c r="Y34" s="85"/>
      <c r="Z34" s="85"/>
      <c r="AA34" s="85"/>
      <c r="AB34" s="85"/>
      <c r="AC34" s="130" t="s">
        <v>80</v>
      </c>
      <c r="AD34" s="130"/>
      <c r="AE34" s="130"/>
      <c r="AF34" s="130"/>
      <c r="AG34" s="130"/>
      <c r="AH34" s="130"/>
      <c r="AI34" s="130"/>
      <c r="AJ34" s="130"/>
      <c r="AK34" s="87"/>
      <c r="AL34" s="85"/>
    </row>
    <row r="35" spans="1:38" ht="15.6" x14ac:dyDescent="0.3">
      <c r="A35" s="16"/>
      <c r="B35" s="4"/>
      <c r="C35" s="16"/>
      <c r="D35" s="732" t="s">
        <v>125</v>
      </c>
      <c r="E35" s="732"/>
      <c r="F35" s="732"/>
      <c r="G35" s="732"/>
      <c r="H35" s="732"/>
      <c r="I35" s="732"/>
      <c r="J35" s="732"/>
      <c r="K35" s="732"/>
      <c r="L35" s="20"/>
      <c r="M35" s="16"/>
      <c r="N35" s="16"/>
      <c r="O35" s="16"/>
      <c r="P35" s="16"/>
      <c r="Q35" s="16"/>
      <c r="R35" s="16"/>
      <c r="S35" s="4"/>
      <c r="T35" s="4"/>
      <c r="U35" s="4"/>
      <c r="V35" s="4"/>
      <c r="W35" s="16"/>
      <c r="X35" s="16"/>
      <c r="Y35" s="16"/>
      <c r="Z35" s="16"/>
      <c r="AA35" s="16"/>
      <c r="AB35" s="16"/>
      <c r="AC35" s="25" t="s">
        <v>80</v>
      </c>
      <c r="AD35" s="25"/>
      <c r="AE35" s="25"/>
      <c r="AF35" s="25"/>
      <c r="AG35" s="25"/>
      <c r="AH35" s="25"/>
      <c r="AI35" s="25"/>
      <c r="AJ35" s="25"/>
      <c r="AK35" s="25"/>
      <c r="AL35" s="20"/>
    </row>
  </sheetData>
  <mergeCells count="56">
    <mergeCell ref="AE27:AJ27"/>
    <mergeCell ref="AE28:AJ28"/>
    <mergeCell ref="V30:Z30"/>
    <mergeCell ref="AE30:AJ30"/>
    <mergeCell ref="D31:H31"/>
    <mergeCell ref="AE31:AJ31"/>
    <mergeCell ref="D27:H27"/>
    <mergeCell ref="Q30:U30"/>
    <mergeCell ref="D29:H29"/>
    <mergeCell ref="D30:H30"/>
    <mergeCell ref="D28:H28"/>
    <mergeCell ref="D33:H33"/>
    <mergeCell ref="L33:M33"/>
    <mergeCell ref="AE33:AJ33"/>
    <mergeCell ref="D34:K34"/>
    <mergeCell ref="D35:K35"/>
    <mergeCell ref="B2:AC2"/>
    <mergeCell ref="U4:U6"/>
    <mergeCell ref="V4:V6"/>
    <mergeCell ref="W4:W6"/>
    <mergeCell ref="X4:X6"/>
    <mergeCell ref="Y4:Y5"/>
    <mergeCell ref="Z4:Z6"/>
    <mergeCell ref="O4:O6"/>
    <mergeCell ref="P4:P6"/>
    <mergeCell ref="Q4:Q6"/>
    <mergeCell ref="R4:R6"/>
    <mergeCell ref="S4:S6"/>
    <mergeCell ref="T4:T6"/>
    <mergeCell ref="N4:N6"/>
    <mergeCell ref="B3:B6"/>
    <mergeCell ref="C3:C6"/>
    <mergeCell ref="AC4:AC6"/>
    <mergeCell ref="D3:D6"/>
    <mergeCell ref="E3:F3"/>
    <mergeCell ref="G3:I3"/>
    <mergeCell ref="J3:AC3"/>
    <mergeCell ref="E4:E6"/>
    <mergeCell ref="F4:F6"/>
    <mergeCell ref="G4:G5"/>
    <mergeCell ref="H4:I4"/>
    <mergeCell ref="H5:I5"/>
    <mergeCell ref="J4:J6"/>
    <mergeCell ref="M4:M6"/>
    <mergeCell ref="AA4:AA6"/>
    <mergeCell ref="AB4:AB6"/>
    <mergeCell ref="K4:K6"/>
    <mergeCell ref="L4:L6"/>
    <mergeCell ref="B19:AC19"/>
    <mergeCell ref="B21:AC21"/>
    <mergeCell ref="B23:C23"/>
    <mergeCell ref="B10:AC10"/>
    <mergeCell ref="B8:AC8"/>
    <mergeCell ref="B12:AC12"/>
    <mergeCell ref="B14:AC14"/>
    <mergeCell ref="B17:AC17"/>
  </mergeCells>
  <pageMargins left="0.7" right="0.7" top="0.75" bottom="0.75" header="0.3" footer="0.3"/>
  <pageSetup paperSize="8" scale="4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8"/>
  <sheetViews>
    <sheetView view="pageBreakPreview" zoomScale="50" zoomScaleNormal="75" zoomScaleSheetLayoutView="50" workbookViewId="0">
      <pane xSplit="3" ySplit="4" topLeftCell="D41" activePane="bottomRight" state="frozen"/>
      <selection pane="topRight" activeCell="D1" sqref="D1"/>
      <selection pane="bottomLeft" activeCell="A11" sqref="A11"/>
      <selection pane="bottomRight" activeCell="D54" sqref="D54"/>
    </sheetView>
  </sheetViews>
  <sheetFormatPr defaultColWidth="9.109375" defaultRowHeight="14.4" x14ac:dyDescent="0.3"/>
  <cols>
    <col min="1" max="1" width="13.5546875" style="10" customWidth="1"/>
    <col min="2" max="2" width="18.109375" style="7" customWidth="1"/>
    <col min="3" max="3" width="86.109375" style="7" customWidth="1"/>
    <col min="4" max="4" width="24.88671875" style="7" customWidth="1"/>
    <col min="5" max="5" width="20.109375" style="7" customWidth="1"/>
    <col min="6" max="6" width="24.6640625" style="7" customWidth="1"/>
    <col min="7" max="7" width="31.109375" style="7" customWidth="1"/>
    <col min="8" max="16384" width="9.109375" style="7"/>
  </cols>
  <sheetData>
    <row r="1" spans="1:16383" ht="18" x14ac:dyDescent="0.3">
      <c r="A1" s="14"/>
      <c r="B1" s="14"/>
      <c r="C1" s="14"/>
      <c r="D1" s="14"/>
      <c r="E1" s="14"/>
      <c r="F1" s="14"/>
      <c r="G1" s="15" t="s">
        <v>65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</row>
    <row r="2" spans="1:16383" ht="46.5" customHeight="1" thickBot="1" x14ac:dyDescent="0.35">
      <c r="A2" s="784" t="s">
        <v>166</v>
      </c>
      <c r="B2" s="784"/>
      <c r="C2" s="784"/>
      <c r="D2" s="784"/>
      <c r="E2" s="784"/>
      <c r="F2" s="784"/>
      <c r="G2" s="784"/>
    </row>
    <row r="3" spans="1:16383" s="16" customFormat="1" ht="24" customHeight="1" x14ac:dyDescent="0.3">
      <c r="A3" s="785" t="s">
        <v>0</v>
      </c>
      <c r="B3" s="785" t="s">
        <v>85</v>
      </c>
      <c r="C3" s="787" t="s">
        <v>86</v>
      </c>
      <c r="D3" s="789" t="s">
        <v>87</v>
      </c>
      <c r="E3" s="790"/>
      <c r="F3" s="790"/>
      <c r="G3" s="791"/>
    </row>
    <row r="4" spans="1:16383" s="16" customFormat="1" ht="60.75" customHeight="1" thickBot="1" x14ac:dyDescent="0.35">
      <c r="A4" s="786"/>
      <c r="B4" s="786"/>
      <c r="C4" s="788"/>
      <c r="D4" s="337" t="s">
        <v>21</v>
      </c>
      <c r="E4" s="336" t="s">
        <v>88</v>
      </c>
      <c r="F4" s="336" t="s">
        <v>89</v>
      </c>
      <c r="G4" s="338" t="s">
        <v>2</v>
      </c>
    </row>
    <row r="5" spans="1:16383" s="16" customFormat="1" ht="18.600000000000001" thickBot="1" x14ac:dyDescent="0.35">
      <c r="A5" s="329">
        <v>1</v>
      </c>
      <c r="B5" s="339">
        <v>2</v>
      </c>
      <c r="C5" s="339">
        <v>3</v>
      </c>
      <c r="D5" s="340">
        <v>4</v>
      </c>
      <c r="E5" s="261">
        <v>5</v>
      </c>
      <c r="F5" s="261">
        <v>6</v>
      </c>
      <c r="G5" s="341">
        <v>7</v>
      </c>
    </row>
    <row r="6" spans="1:16383" s="16" customFormat="1" ht="47.25" customHeight="1" x14ac:dyDescent="0.3">
      <c r="A6" s="797" t="s">
        <v>3</v>
      </c>
      <c r="B6" s="797" t="s">
        <v>4</v>
      </c>
      <c r="C6" s="342" t="s">
        <v>91</v>
      </c>
      <c r="D6" s="800" t="s">
        <v>2187</v>
      </c>
      <c r="E6" s="801"/>
      <c r="F6" s="801"/>
      <c r="G6" s="802"/>
    </row>
    <row r="7" spans="1:16383" s="16" customFormat="1" ht="63.75" customHeight="1" x14ac:dyDescent="0.3">
      <c r="A7" s="798"/>
      <c r="B7" s="798"/>
      <c r="C7" s="343" t="s">
        <v>170</v>
      </c>
      <c r="D7" s="792" t="s">
        <v>2188</v>
      </c>
      <c r="E7" s="792"/>
      <c r="F7" s="792"/>
      <c r="G7" s="793"/>
    </row>
    <row r="8" spans="1:16383" s="16" customFormat="1" ht="67.5" customHeight="1" x14ac:dyDescent="0.3">
      <c r="A8" s="798"/>
      <c r="B8" s="798"/>
      <c r="C8" s="344" t="s">
        <v>171</v>
      </c>
      <c r="D8" s="794" t="s">
        <v>2189</v>
      </c>
      <c r="E8" s="795"/>
      <c r="F8" s="795"/>
      <c r="G8" s="796"/>
    </row>
    <row r="9" spans="1:16383" s="16" customFormat="1" ht="60" customHeight="1" thickBot="1" x14ac:dyDescent="0.35">
      <c r="A9" s="799"/>
      <c r="B9" s="799"/>
      <c r="C9" s="345" t="s">
        <v>90</v>
      </c>
      <c r="D9" s="780" t="s">
        <v>2190</v>
      </c>
      <c r="E9" s="803"/>
      <c r="F9" s="803"/>
      <c r="G9" s="804"/>
    </row>
    <row r="10" spans="1:16383" s="16" customFormat="1" ht="62.25" customHeight="1" x14ac:dyDescent="0.3">
      <c r="A10" s="785" t="s">
        <v>5</v>
      </c>
      <c r="B10" s="806" t="s">
        <v>6</v>
      </c>
      <c r="C10" s="346" t="s">
        <v>91</v>
      </c>
      <c r="D10" s="800" t="s">
        <v>2191</v>
      </c>
      <c r="E10" s="801"/>
      <c r="F10" s="801"/>
      <c r="G10" s="802"/>
    </row>
    <row r="11" spans="1:16383" s="16" customFormat="1" ht="69" customHeight="1" x14ac:dyDescent="0.3">
      <c r="A11" s="805"/>
      <c r="B11" s="806"/>
      <c r="C11" s="347" t="s">
        <v>172</v>
      </c>
      <c r="D11" s="792" t="s">
        <v>2189</v>
      </c>
      <c r="E11" s="792"/>
      <c r="F11" s="792"/>
      <c r="G11" s="793"/>
    </row>
    <row r="12" spans="1:16383" s="16" customFormat="1" ht="70.2" customHeight="1" x14ac:dyDescent="0.3">
      <c r="A12" s="805"/>
      <c r="B12" s="806"/>
      <c r="C12" s="347" t="s">
        <v>173</v>
      </c>
      <c r="D12" s="348" t="s">
        <v>1268</v>
      </c>
      <c r="E12" s="348" t="s">
        <v>2192</v>
      </c>
      <c r="F12" s="348" t="s">
        <v>2193</v>
      </c>
      <c r="G12" s="349" t="s">
        <v>2194</v>
      </c>
    </row>
    <row r="13" spans="1:16383" s="16" customFormat="1" ht="66" customHeight="1" x14ac:dyDescent="0.3">
      <c r="A13" s="805"/>
      <c r="B13" s="806"/>
      <c r="C13" s="347" t="s">
        <v>174</v>
      </c>
      <c r="D13" s="792" t="s">
        <v>2195</v>
      </c>
      <c r="E13" s="792"/>
      <c r="F13" s="792"/>
      <c r="G13" s="793"/>
    </row>
    <row r="14" spans="1:16383" s="16" customFormat="1" ht="66" customHeight="1" x14ac:dyDescent="0.3">
      <c r="A14" s="805"/>
      <c r="B14" s="806"/>
      <c r="C14" s="350" t="s">
        <v>171</v>
      </c>
      <c r="D14" s="792" t="s">
        <v>2189</v>
      </c>
      <c r="E14" s="792"/>
      <c r="F14" s="792"/>
      <c r="G14" s="793"/>
    </row>
    <row r="15" spans="1:16383" s="16" customFormat="1" ht="63.75" customHeight="1" thickBot="1" x14ac:dyDescent="0.35">
      <c r="A15" s="805"/>
      <c r="B15" s="806"/>
      <c r="C15" s="351" t="s">
        <v>175</v>
      </c>
      <c r="D15" s="794" t="s">
        <v>2196</v>
      </c>
      <c r="E15" s="795"/>
      <c r="F15" s="795"/>
      <c r="G15" s="796"/>
    </row>
    <row r="16" spans="1:16383" s="16" customFormat="1" ht="64.5" customHeight="1" x14ac:dyDescent="0.3">
      <c r="A16" s="785" t="s">
        <v>7</v>
      </c>
      <c r="B16" s="789" t="s">
        <v>8</v>
      </c>
      <c r="C16" s="342" t="s">
        <v>91</v>
      </c>
      <c r="D16" s="800" t="s">
        <v>2189</v>
      </c>
      <c r="E16" s="801"/>
      <c r="F16" s="801"/>
      <c r="G16" s="802"/>
    </row>
    <row r="17" spans="1:7" s="16" customFormat="1" ht="117" customHeight="1" x14ac:dyDescent="0.3">
      <c r="A17" s="805"/>
      <c r="B17" s="806"/>
      <c r="C17" s="352" t="s">
        <v>2197</v>
      </c>
      <c r="D17" s="792" t="s">
        <v>2188</v>
      </c>
      <c r="E17" s="792"/>
      <c r="F17" s="792"/>
      <c r="G17" s="793"/>
    </row>
    <row r="18" spans="1:7" s="16" customFormat="1" ht="57.75" customHeight="1" x14ac:dyDescent="0.3">
      <c r="A18" s="805"/>
      <c r="B18" s="806"/>
      <c r="C18" s="353" t="s">
        <v>176</v>
      </c>
      <c r="D18" s="348" t="s">
        <v>1268</v>
      </c>
      <c r="E18" s="348" t="s">
        <v>2192</v>
      </c>
      <c r="F18" s="348" t="s">
        <v>2193</v>
      </c>
      <c r="G18" s="349" t="s">
        <v>2194</v>
      </c>
    </row>
    <row r="19" spans="1:7" s="16" customFormat="1" ht="80.25" customHeight="1" x14ac:dyDescent="0.3">
      <c r="A19" s="805"/>
      <c r="B19" s="806"/>
      <c r="C19" s="344" t="s">
        <v>171</v>
      </c>
      <c r="D19" s="792" t="s">
        <v>2198</v>
      </c>
      <c r="E19" s="792"/>
      <c r="F19" s="792"/>
      <c r="G19" s="793"/>
    </row>
    <row r="20" spans="1:7" s="16" customFormat="1" ht="67.5" customHeight="1" x14ac:dyDescent="0.3">
      <c r="A20" s="805"/>
      <c r="B20" s="806"/>
      <c r="C20" s="344" t="s">
        <v>175</v>
      </c>
      <c r="D20" s="807" t="s">
        <v>2196</v>
      </c>
      <c r="E20" s="808"/>
      <c r="F20" s="808"/>
      <c r="G20" s="809"/>
    </row>
    <row r="21" spans="1:7" s="16" customFormat="1" ht="95.25" customHeight="1" x14ac:dyDescent="0.3">
      <c r="A21" s="805"/>
      <c r="B21" s="806"/>
      <c r="C21" s="354" t="s">
        <v>2199</v>
      </c>
      <c r="D21" s="348" t="s">
        <v>2200</v>
      </c>
      <c r="E21" s="355" t="s">
        <v>2201</v>
      </c>
      <c r="F21" s="355" t="s">
        <v>2202</v>
      </c>
      <c r="G21" s="356" t="s">
        <v>2203</v>
      </c>
    </row>
    <row r="22" spans="1:7" s="16" customFormat="1" ht="213" customHeight="1" x14ac:dyDescent="0.3">
      <c r="A22" s="805"/>
      <c r="B22" s="806"/>
      <c r="C22" s="344" t="s">
        <v>2204</v>
      </c>
      <c r="D22" s="357" t="s">
        <v>2205</v>
      </c>
      <c r="E22" s="358" t="s">
        <v>2206</v>
      </c>
      <c r="F22" s="358" t="s">
        <v>2234</v>
      </c>
      <c r="G22" s="359" t="s">
        <v>2207</v>
      </c>
    </row>
    <row r="23" spans="1:7" s="16" customFormat="1" ht="54.75" customHeight="1" x14ac:dyDescent="0.3">
      <c r="A23" s="805"/>
      <c r="B23" s="798"/>
      <c r="C23" s="810" t="s">
        <v>2208</v>
      </c>
      <c r="D23" s="718" t="s">
        <v>2209</v>
      </c>
      <c r="E23" s="360" t="s">
        <v>2063</v>
      </c>
      <c r="F23" s="360" t="s">
        <v>2235</v>
      </c>
      <c r="G23" s="361" t="s">
        <v>2207</v>
      </c>
    </row>
    <row r="24" spans="1:7" s="16" customFormat="1" ht="37.5" customHeight="1" thickBot="1" x14ac:dyDescent="0.35">
      <c r="A24" s="805"/>
      <c r="B24" s="799"/>
      <c r="C24" s="811"/>
      <c r="D24" s="779"/>
      <c r="E24" s="780" t="s">
        <v>2210</v>
      </c>
      <c r="F24" s="781"/>
      <c r="G24" s="362" t="s">
        <v>2211</v>
      </c>
    </row>
    <row r="25" spans="1:7" s="16" customFormat="1" ht="36" customHeight="1" x14ac:dyDescent="0.3">
      <c r="A25" s="787" t="s">
        <v>9</v>
      </c>
      <c r="B25" s="787" t="s">
        <v>10</v>
      </c>
      <c r="C25" s="346" t="s">
        <v>91</v>
      </c>
      <c r="D25" s="800" t="s">
        <v>2212</v>
      </c>
      <c r="E25" s="801"/>
      <c r="F25" s="801"/>
      <c r="G25" s="802"/>
    </row>
    <row r="26" spans="1:7" s="16" customFormat="1" ht="72" customHeight="1" x14ac:dyDescent="0.3">
      <c r="A26" s="812"/>
      <c r="B26" s="812"/>
      <c r="C26" s="363" t="s">
        <v>2213</v>
      </c>
      <c r="D26" s="792" t="s">
        <v>2189</v>
      </c>
      <c r="E26" s="792"/>
      <c r="F26" s="792"/>
      <c r="G26" s="793"/>
    </row>
    <row r="27" spans="1:7" s="16" customFormat="1" ht="81" customHeight="1" x14ac:dyDescent="0.3">
      <c r="A27" s="812"/>
      <c r="B27" s="812"/>
      <c r="C27" s="350" t="s">
        <v>2214</v>
      </c>
      <c r="D27" s="348" t="s">
        <v>1268</v>
      </c>
      <c r="E27" s="348" t="s">
        <v>2192</v>
      </c>
      <c r="F27" s="348" t="s">
        <v>2193</v>
      </c>
      <c r="G27" s="349" t="s">
        <v>2194</v>
      </c>
    </row>
    <row r="28" spans="1:7" s="16" customFormat="1" ht="36.75" customHeight="1" x14ac:dyDescent="0.3">
      <c r="A28" s="812"/>
      <c r="B28" s="812"/>
      <c r="C28" s="344" t="s">
        <v>2215</v>
      </c>
      <c r="D28" s="792" t="s">
        <v>2188</v>
      </c>
      <c r="E28" s="792"/>
      <c r="F28" s="792"/>
      <c r="G28" s="793"/>
    </row>
    <row r="29" spans="1:7" s="16" customFormat="1" ht="64.2" customHeight="1" x14ac:dyDescent="0.3">
      <c r="A29" s="812"/>
      <c r="B29" s="812"/>
      <c r="C29" s="350" t="s">
        <v>177</v>
      </c>
      <c r="D29" s="348" t="s">
        <v>2200</v>
      </c>
      <c r="E29" s="355" t="s">
        <v>2201</v>
      </c>
      <c r="F29" s="355" t="s">
        <v>2202</v>
      </c>
      <c r="G29" s="356" t="s">
        <v>2203</v>
      </c>
    </row>
    <row r="30" spans="1:7" s="16" customFormat="1" ht="36" x14ac:dyDescent="0.3">
      <c r="A30" s="812"/>
      <c r="B30" s="798"/>
      <c r="C30" s="344" t="s">
        <v>178</v>
      </c>
      <c r="D30" s="348" t="s">
        <v>2209</v>
      </c>
      <c r="E30" s="355" t="s">
        <v>2063</v>
      </c>
      <c r="F30" s="355" t="s">
        <v>2235</v>
      </c>
      <c r="G30" s="356" t="s">
        <v>2207</v>
      </c>
    </row>
    <row r="31" spans="1:7" s="16" customFormat="1" ht="113.25" customHeight="1" x14ac:dyDescent="0.3">
      <c r="A31" s="812"/>
      <c r="B31" s="798"/>
      <c r="C31" s="344" t="s">
        <v>179</v>
      </c>
      <c r="D31" s="348" t="s">
        <v>2200</v>
      </c>
      <c r="E31" s="355" t="s">
        <v>2201</v>
      </c>
      <c r="F31" s="355" t="s">
        <v>2202</v>
      </c>
      <c r="G31" s="356" t="s">
        <v>2203</v>
      </c>
    </row>
    <row r="32" spans="1:7" s="16" customFormat="1" ht="238.8" customHeight="1" x14ac:dyDescent="0.3">
      <c r="A32" s="812"/>
      <c r="B32" s="798"/>
      <c r="C32" s="344" t="s">
        <v>2216</v>
      </c>
      <c r="D32" s="357" t="s">
        <v>2205</v>
      </c>
      <c r="E32" s="358" t="s">
        <v>2206</v>
      </c>
      <c r="F32" s="358" t="s">
        <v>2234</v>
      </c>
      <c r="G32" s="359" t="s">
        <v>2207</v>
      </c>
    </row>
    <row r="33" spans="1:17" s="16" customFormat="1" ht="41.25" customHeight="1" x14ac:dyDescent="0.3">
      <c r="A33" s="812"/>
      <c r="B33" s="798"/>
      <c r="C33" s="782" t="s">
        <v>2217</v>
      </c>
      <c r="D33" s="718" t="s">
        <v>2209</v>
      </c>
      <c r="E33" s="360" t="s">
        <v>2063</v>
      </c>
      <c r="F33" s="360" t="s">
        <v>2235</v>
      </c>
      <c r="G33" s="361" t="s">
        <v>2207</v>
      </c>
    </row>
    <row r="34" spans="1:17" s="16" customFormat="1" ht="55.5" customHeight="1" thickBot="1" x14ac:dyDescent="0.35">
      <c r="A34" s="812"/>
      <c r="B34" s="798"/>
      <c r="C34" s="783"/>
      <c r="D34" s="779"/>
      <c r="E34" s="780" t="s">
        <v>2210</v>
      </c>
      <c r="F34" s="781"/>
      <c r="G34" s="362" t="s">
        <v>2211</v>
      </c>
    </row>
    <row r="35" spans="1:17" s="16" customFormat="1" ht="54" customHeight="1" x14ac:dyDescent="0.3">
      <c r="A35" s="812"/>
      <c r="B35" s="798"/>
      <c r="C35" s="782" t="s">
        <v>2218</v>
      </c>
      <c r="D35" s="718" t="s">
        <v>2209</v>
      </c>
      <c r="E35" s="360" t="s">
        <v>2063</v>
      </c>
      <c r="F35" s="360" t="s">
        <v>2235</v>
      </c>
      <c r="G35" s="361" t="s">
        <v>2207</v>
      </c>
    </row>
    <row r="36" spans="1:17" s="16" customFormat="1" ht="58.5" customHeight="1" thickBot="1" x14ac:dyDescent="0.35">
      <c r="A36" s="812"/>
      <c r="B36" s="799"/>
      <c r="C36" s="783"/>
      <c r="D36" s="779"/>
      <c r="E36" s="780" t="s">
        <v>2210</v>
      </c>
      <c r="F36" s="781"/>
      <c r="G36" s="362" t="s">
        <v>2211</v>
      </c>
    </row>
    <row r="37" spans="1:17" s="16" customFormat="1" ht="67.5" customHeight="1" x14ac:dyDescent="0.3">
      <c r="A37" s="339"/>
      <c r="B37" s="364"/>
      <c r="C37" s="365" t="s">
        <v>91</v>
      </c>
      <c r="D37" s="792" t="s">
        <v>2219</v>
      </c>
      <c r="E37" s="792"/>
      <c r="F37" s="792"/>
      <c r="G37" s="793"/>
    </row>
    <row r="38" spans="1:17" s="16" customFormat="1" ht="59.25" customHeight="1" x14ac:dyDescent="0.3">
      <c r="A38" s="812" t="s">
        <v>11</v>
      </c>
      <c r="B38" s="813"/>
      <c r="C38" s="344" t="s">
        <v>2220</v>
      </c>
      <c r="D38" s="792" t="s">
        <v>2219</v>
      </c>
      <c r="E38" s="792"/>
      <c r="F38" s="792"/>
      <c r="G38" s="793"/>
    </row>
    <row r="39" spans="1:17" s="16" customFormat="1" ht="81.75" customHeight="1" x14ac:dyDescent="0.3">
      <c r="A39" s="812"/>
      <c r="B39" s="813"/>
      <c r="C39" s="782" t="s">
        <v>2218</v>
      </c>
      <c r="D39" s="348" t="s">
        <v>2221</v>
      </c>
      <c r="E39" s="807" t="s">
        <v>2210</v>
      </c>
      <c r="F39" s="815"/>
      <c r="G39" s="361" t="s">
        <v>2211</v>
      </c>
    </row>
    <row r="40" spans="1:17" s="16" customFormat="1" ht="55.5" customHeight="1" thickBot="1" x14ac:dyDescent="0.35">
      <c r="A40" s="812"/>
      <c r="B40" s="813"/>
      <c r="C40" s="783"/>
      <c r="D40" s="816" t="s">
        <v>2222</v>
      </c>
      <c r="E40" s="817"/>
      <c r="F40" s="817"/>
      <c r="G40" s="818"/>
    </row>
    <row r="41" spans="1:17" s="16" customFormat="1" ht="66" customHeight="1" x14ac:dyDescent="0.3">
      <c r="A41" s="812"/>
      <c r="B41" s="813"/>
      <c r="C41" s="366" t="s">
        <v>2223</v>
      </c>
      <c r="D41" s="348" t="s">
        <v>1268</v>
      </c>
      <c r="E41" s="348" t="s">
        <v>2192</v>
      </c>
      <c r="F41" s="348" t="s">
        <v>2193</v>
      </c>
      <c r="G41" s="349" t="s">
        <v>2194</v>
      </c>
    </row>
    <row r="42" spans="1:17" s="16" customFormat="1" ht="76.2" customHeight="1" x14ac:dyDescent="0.3">
      <c r="A42" s="812"/>
      <c r="B42" s="813"/>
      <c r="C42" s="344" t="s">
        <v>2215</v>
      </c>
      <c r="D42" s="807" t="s">
        <v>2224</v>
      </c>
      <c r="E42" s="808"/>
      <c r="F42" s="808"/>
      <c r="G42" s="809"/>
    </row>
    <row r="43" spans="1:17" s="16" customFormat="1" ht="78" customHeight="1" x14ac:dyDescent="0.3">
      <c r="A43" s="812"/>
      <c r="B43" s="813"/>
      <c r="C43" s="344" t="s">
        <v>90</v>
      </c>
      <c r="D43" s="807" t="s">
        <v>2196</v>
      </c>
      <c r="E43" s="808"/>
      <c r="F43" s="808"/>
      <c r="G43" s="809"/>
    </row>
    <row r="44" spans="1:17" s="16" customFormat="1" ht="129.75" customHeight="1" x14ac:dyDescent="0.3">
      <c r="A44" s="812"/>
      <c r="B44" s="813"/>
      <c r="C44" s="344" t="s">
        <v>12</v>
      </c>
      <c r="D44" s="807" t="s">
        <v>2225</v>
      </c>
      <c r="E44" s="808"/>
      <c r="F44" s="808"/>
      <c r="G44" s="809"/>
    </row>
    <row r="45" spans="1:17" s="16" customFormat="1" ht="69" customHeight="1" x14ac:dyDescent="0.3">
      <c r="A45" s="812"/>
      <c r="B45" s="813"/>
      <c r="C45" s="344" t="s">
        <v>2226</v>
      </c>
      <c r="D45" s="367" t="s">
        <v>2200</v>
      </c>
      <c r="E45" s="360" t="s">
        <v>2201</v>
      </c>
      <c r="F45" s="360" t="s">
        <v>2202</v>
      </c>
      <c r="G45" s="361" t="s">
        <v>2203</v>
      </c>
    </row>
    <row r="46" spans="1:17" s="16" customFormat="1" ht="80.25" customHeight="1" x14ac:dyDescent="0.3">
      <c r="A46" s="812"/>
      <c r="B46" s="813"/>
      <c r="C46" s="344" t="s">
        <v>2227</v>
      </c>
      <c r="D46" s="367" t="s">
        <v>2209</v>
      </c>
      <c r="E46" s="360" t="s">
        <v>2063</v>
      </c>
      <c r="F46" s="360" t="s">
        <v>2235</v>
      </c>
      <c r="G46" s="361" t="s">
        <v>2207</v>
      </c>
    </row>
    <row r="47" spans="1:17" ht="129" customHeight="1" x14ac:dyDescent="0.3">
      <c r="A47" s="812"/>
      <c r="B47" s="813"/>
      <c r="C47" s="344" t="s">
        <v>2228</v>
      </c>
      <c r="D47" s="357" t="s">
        <v>2205</v>
      </c>
      <c r="E47" s="358" t="s">
        <v>2206</v>
      </c>
      <c r="F47" s="358" t="s">
        <v>2234</v>
      </c>
      <c r="G47" s="359" t="s">
        <v>2207</v>
      </c>
    </row>
    <row r="48" spans="1:17" ht="54" customHeight="1" x14ac:dyDescent="0.3">
      <c r="A48" s="812"/>
      <c r="B48" s="813"/>
      <c r="C48" s="344" t="s">
        <v>180</v>
      </c>
      <c r="D48" s="807" t="s">
        <v>2229</v>
      </c>
      <c r="E48" s="808"/>
      <c r="F48" s="808"/>
      <c r="G48" s="809"/>
      <c r="I48" s="17"/>
      <c r="J48" s="17"/>
      <c r="K48" s="17"/>
      <c r="L48" s="18"/>
      <c r="Q48" s="17"/>
    </row>
    <row r="49" spans="1:17" ht="36" x14ac:dyDescent="0.3">
      <c r="A49" s="812"/>
      <c r="B49" s="813"/>
      <c r="C49" s="344" t="s">
        <v>181</v>
      </c>
      <c r="D49" s="348" t="s">
        <v>2209</v>
      </c>
      <c r="E49" s="355" t="s">
        <v>2063</v>
      </c>
      <c r="F49" s="360" t="s">
        <v>2235</v>
      </c>
      <c r="G49" s="356" t="s">
        <v>2207</v>
      </c>
      <c r="I49" s="19"/>
      <c r="J49" s="19"/>
      <c r="K49" s="17"/>
      <c r="L49" s="16"/>
      <c r="Q49" s="19"/>
    </row>
    <row r="50" spans="1:17" ht="36" customHeight="1" x14ac:dyDescent="0.3">
      <c r="A50" s="812"/>
      <c r="B50" s="813"/>
      <c r="C50" s="782" t="s">
        <v>2217</v>
      </c>
      <c r="D50" s="718" t="s">
        <v>2209</v>
      </c>
      <c r="E50" s="360" t="s">
        <v>2063</v>
      </c>
      <c r="F50" s="360" t="s">
        <v>2235</v>
      </c>
      <c r="G50" s="361" t="s">
        <v>2207</v>
      </c>
      <c r="I50" s="17"/>
      <c r="J50" s="17"/>
      <c r="K50" s="20"/>
      <c r="L50" s="16"/>
      <c r="Q50" s="17"/>
    </row>
    <row r="51" spans="1:17" ht="18.600000000000001" customHeight="1" thickBot="1" x14ac:dyDescent="0.35">
      <c r="A51" s="788"/>
      <c r="B51" s="814"/>
      <c r="C51" s="783"/>
      <c r="D51" s="779"/>
      <c r="E51" s="780" t="s">
        <v>2210</v>
      </c>
      <c r="F51" s="781"/>
      <c r="G51" s="362" t="s">
        <v>2211</v>
      </c>
      <c r="I51" s="19"/>
      <c r="J51" s="19"/>
      <c r="K51" s="20"/>
      <c r="L51" s="16"/>
      <c r="Q51" s="19"/>
    </row>
    <row r="52" spans="1:17" ht="15.6" x14ac:dyDescent="0.3">
      <c r="I52" s="20"/>
      <c r="J52" s="20"/>
      <c r="K52" s="17"/>
      <c r="L52" s="18"/>
      <c r="Q52" s="20"/>
    </row>
    <row r="53" spans="1:17" ht="18" customHeight="1" x14ac:dyDescent="0.35">
      <c r="A53" s="819" t="s">
        <v>2230</v>
      </c>
      <c r="B53" s="820"/>
      <c r="C53" s="330" t="s">
        <v>2063</v>
      </c>
      <c r="D53" s="368"/>
      <c r="E53" s="178"/>
      <c r="F53" s="368"/>
      <c r="G53" s="179"/>
      <c r="I53" s="19"/>
      <c r="J53" s="19"/>
      <c r="K53" s="20"/>
      <c r="L53" s="16"/>
      <c r="Q53" s="19"/>
    </row>
    <row r="54" spans="1:17" ht="18" x14ac:dyDescent="0.35">
      <c r="A54" s="86" t="s">
        <v>72</v>
      </c>
      <c r="B54" s="368"/>
      <c r="C54" s="331" t="s">
        <v>92</v>
      </c>
      <c r="D54" s="368"/>
      <c r="E54" s="178"/>
      <c r="F54" s="368"/>
      <c r="G54" s="331" t="s">
        <v>70</v>
      </c>
    </row>
    <row r="55" spans="1:17" ht="18" x14ac:dyDescent="0.35">
      <c r="A55" s="821" t="s">
        <v>67</v>
      </c>
      <c r="B55" s="821"/>
      <c r="C55" s="330" t="s">
        <v>2231</v>
      </c>
      <c r="D55" s="368"/>
      <c r="E55" s="88" t="s">
        <v>2232</v>
      </c>
      <c r="F55" s="368"/>
      <c r="G55" s="179"/>
    </row>
    <row r="56" spans="1:17" ht="18" x14ac:dyDescent="0.3">
      <c r="A56" s="821" t="s">
        <v>68</v>
      </c>
      <c r="B56" s="821"/>
      <c r="C56" s="331" t="s">
        <v>74</v>
      </c>
      <c r="D56" s="512" t="s">
        <v>76</v>
      </c>
      <c r="E56" s="512"/>
      <c r="F56" s="512"/>
      <c r="G56" s="331" t="s">
        <v>70</v>
      </c>
    </row>
    <row r="57" spans="1:17" ht="18" x14ac:dyDescent="0.35">
      <c r="A57" s="821" t="s">
        <v>77</v>
      </c>
      <c r="B57" s="821"/>
      <c r="C57" s="333" t="s">
        <v>2233</v>
      </c>
      <c r="D57" s="368"/>
      <c r="E57" s="87"/>
      <c r="F57" s="369"/>
      <c r="G57" s="332"/>
    </row>
    <row r="58" spans="1:17" ht="18" x14ac:dyDescent="0.35">
      <c r="A58" s="86"/>
      <c r="B58" s="85"/>
      <c r="C58" s="370" t="s">
        <v>79</v>
      </c>
      <c r="D58" s="368"/>
      <c r="E58" s="240"/>
      <c r="F58" s="371" t="s">
        <v>80</v>
      </c>
      <c r="G58" s="331"/>
    </row>
  </sheetData>
  <mergeCells count="57">
    <mergeCell ref="A53:B53"/>
    <mergeCell ref="A55:B55"/>
    <mergeCell ref="A56:B56"/>
    <mergeCell ref="D56:F56"/>
    <mergeCell ref="A57:B57"/>
    <mergeCell ref="A38:A51"/>
    <mergeCell ref="B38:B51"/>
    <mergeCell ref="D38:G38"/>
    <mergeCell ref="C39:C40"/>
    <mergeCell ref="E39:F39"/>
    <mergeCell ref="D40:G40"/>
    <mergeCell ref="D42:G42"/>
    <mergeCell ref="D43:G43"/>
    <mergeCell ref="D44:G44"/>
    <mergeCell ref="D48:G48"/>
    <mergeCell ref="C50:C51"/>
    <mergeCell ref="D50:D51"/>
    <mergeCell ref="E51:F51"/>
    <mergeCell ref="D37:G37"/>
    <mergeCell ref="A16:A24"/>
    <mergeCell ref="B16:B24"/>
    <mergeCell ref="D16:G16"/>
    <mergeCell ref="D17:G17"/>
    <mergeCell ref="D19:G19"/>
    <mergeCell ref="D20:G20"/>
    <mergeCell ref="C23:C24"/>
    <mergeCell ref="D23:D24"/>
    <mergeCell ref="E24:F24"/>
    <mergeCell ref="A25:A36"/>
    <mergeCell ref="B25:B36"/>
    <mergeCell ref="D25:G25"/>
    <mergeCell ref="D26:G26"/>
    <mergeCell ref="D28:G28"/>
    <mergeCell ref="C33:C34"/>
    <mergeCell ref="D13:G13"/>
    <mergeCell ref="D14:G14"/>
    <mergeCell ref="D15:G15"/>
    <mergeCell ref="A6:A9"/>
    <mergeCell ref="B6:B9"/>
    <mergeCell ref="D6:G6"/>
    <mergeCell ref="D7:G7"/>
    <mergeCell ref="D8:G8"/>
    <mergeCell ref="D9:G9"/>
    <mergeCell ref="A10:A15"/>
    <mergeCell ref="B10:B15"/>
    <mergeCell ref="D10:G10"/>
    <mergeCell ref="D11:G11"/>
    <mergeCell ref="A2:G2"/>
    <mergeCell ref="A3:A4"/>
    <mergeCell ref="B3:B4"/>
    <mergeCell ref="C3:C4"/>
    <mergeCell ref="D3:G3"/>
    <mergeCell ref="D33:D34"/>
    <mergeCell ref="E34:F34"/>
    <mergeCell ref="C35:C36"/>
    <mergeCell ref="D35:D36"/>
    <mergeCell ref="E36:F3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4" manualBreakCount="4">
    <brk id="15" max="8" man="1"/>
    <brk id="24" max="8" man="1"/>
    <brk id="32" max="8" man="1"/>
    <brk id="43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view="pageBreakPreview" zoomScale="60" zoomScaleNormal="80" workbookViewId="0">
      <pane xSplit="3" ySplit="3" topLeftCell="D136" activePane="bottomRight" state="frozen"/>
      <selection pane="topRight" activeCell="D1" sqref="D1"/>
      <selection pane="bottomLeft" activeCell="A4" sqref="A4"/>
      <selection pane="bottomRight" activeCell="K146" sqref="K146"/>
    </sheetView>
  </sheetViews>
  <sheetFormatPr defaultRowHeight="14.4" x14ac:dyDescent="0.3"/>
  <cols>
    <col min="1" max="1" width="28.109375" customWidth="1"/>
    <col min="2" max="2" width="28.5546875" customWidth="1"/>
    <col min="3" max="3" width="22.33203125" customWidth="1"/>
    <col min="4" max="4" width="24.6640625" customWidth="1"/>
    <col min="5" max="5" width="24.44140625" customWidth="1"/>
    <col min="6" max="6" width="24.88671875" customWidth="1"/>
    <col min="7" max="7" width="26.88671875" style="395" customWidth="1"/>
  </cols>
  <sheetData>
    <row r="1" spans="1:10" ht="18.600000000000001" thickBot="1" x14ac:dyDescent="0.4">
      <c r="B1" s="7"/>
      <c r="C1" s="7"/>
      <c r="D1" s="7"/>
      <c r="E1" s="7"/>
      <c r="F1" s="11" t="s">
        <v>66</v>
      </c>
      <c r="G1" s="392"/>
      <c r="H1" s="3"/>
      <c r="I1" s="3"/>
      <c r="J1" s="3"/>
    </row>
    <row r="2" spans="1:10" ht="61.5" customHeight="1" thickBot="1" x14ac:dyDescent="0.35">
      <c r="A2" s="822" t="s">
        <v>207</v>
      </c>
      <c r="B2" s="823"/>
      <c r="C2" s="823"/>
      <c r="D2" s="823"/>
      <c r="E2" s="823"/>
      <c r="F2" s="823"/>
      <c r="G2" s="824"/>
    </row>
    <row r="3" spans="1:10" ht="54" x14ac:dyDescent="0.3">
      <c r="A3" s="32" t="s">
        <v>81</v>
      </c>
      <c r="B3" s="29" t="s">
        <v>13</v>
      </c>
      <c r="C3" s="29" t="s">
        <v>2579</v>
      </c>
      <c r="D3" s="29" t="s">
        <v>14</v>
      </c>
      <c r="E3" s="30" t="s">
        <v>15</v>
      </c>
      <c r="F3" s="62" t="s">
        <v>16</v>
      </c>
      <c r="G3" s="393" t="s">
        <v>213</v>
      </c>
    </row>
    <row r="4" spans="1:10" ht="18.600000000000001" thickBot="1" x14ac:dyDescent="0.35">
      <c r="A4" s="60">
        <v>1</v>
      </c>
      <c r="B4" s="21">
        <v>2</v>
      </c>
      <c r="C4" s="21">
        <v>3</v>
      </c>
      <c r="D4" s="21">
        <v>4</v>
      </c>
      <c r="E4" s="61">
        <v>5</v>
      </c>
      <c r="F4" s="63">
        <v>6</v>
      </c>
      <c r="G4" s="394">
        <v>7</v>
      </c>
    </row>
    <row r="5" spans="1:10" ht="18" customHeight="1" x14ac:dyDescent="0.3">
      <c r="A5" s="675" t="s">
        <v>2258</v>
      </c>
      <c r="B5" s="411" t="s">
        <v>17</v>
      </c>
      <c r="C5" s="372"/>
      <c r="D5" s="411"/>
      <c r="E5" s="372"/>
      <c r="F5" s="227"/>
      <c r="G5" s="430"/>
    </row>
    <row r="6" spans="1:10" ht="18" x14ac:dyDescent="0.3">
      <c r="A6" s="825"/>
      <c r="B6" s="411" t="s">
        <v>18</v>
      </c>
      <c r="C6" s="372"/>
      <c r="D6" s="411"/>
      <c r="E6" s="372"/>
      <c r="F6" s="227"/>
      <c r="G6" s="431"/>
    </row>
    <row r="7" spans="1:10" ht="72" x14ac:dyDescent="0.3">
      <c r="A7" s="825"/>
      <c r="B7" s="411" t="s">
        <v>19</v>
      </c>
      <c r="C7" s="411"/>
      <c r="D7" s="411"/>
      <c r="E7" s="411"/>
      <c r="F7" s="227"/>
      <c r="G7" s="430"/>
    </row>
    <row r="8" spans="1:10" ht="132" customHeight="1" thickBot="1" x14ac:dyDescent="0.35">
      <c r="A8" s="825"/>
      <c r="B8" s="411" t="s">
        <v>20</v>
      </c>
      <c r="C8" s="411">
        <v>309000</v>
      </c>
      <c r="D8" s="411"/>
      <c r="E8" s="411"/>
      <c r="F8" s="227">
        <v>23.9</v>
      </c>
      <c r="G8" s="398" t="s">
        <v>2261</v>
      </c>
    </row>
    <row r="9" spans="1:10" ht="54" x14ac:dyDescent="0.3">
      <c r="A9" s="373" t="s">
        <v>2236</v>
      </c>
      <c r="B9" s="198"/>
      <c r="C9" s="374">
        <f>SUM(C5:C8)</f>
        <v>309000</v>
      </c>
      <c r="D9" s="374">
        <f>SUM(D5:D8)</f>
        <v>0</v>
      </c>
      <c r="E9" s="374">
        <f>SUM(E5:E8)</f>
        <v>0</v>
      </c>
      <c r="F9" s="375">
        <f>SUM(F5:F8)</f>
        <v>23.9</v>
      </c>
      <c r="G9" s="432"/>
    </row>
    <row r="10" spans="1:10" ht="81" customHeight="1" x14ac:dyDescent="0.3">
      <c r="A10" s="675" t="s">
        <v>2237</v>
      </c>
      <c r="B10" s="411" t="s">
        <v>17</v>
      </c>
      <c r="C10" s="372"/>
      <c r="D10" s="411"/>
      <c r="E10" s="372"/>
      <c r="F10" s="227"/>
      <c r="G10" s="398" t="s">
        <v>2297</v>
      </c>
    </row>
    <row r="11" spans="1:10" ht="18" x14ac:dyDescent="0.3">
      <c r="A11" s="825"/>
      <c r="B11" s="411" t="s">
        <v>18</v>
      </c>
      <c r="C11" s="372"/>
      <c r="D11" s="411"/>
      <c r="E11" s="372"/>
      <c r="F11" s="412"/>
      <c r="G11" s="427"/>
    </row>
    <row r="12" spans="1:10" ht="72" x14ac:dyDescent="0.3">
      <c r="A12" s="825"/>
      <c r="B12" s="411" t="s">
        <v>19</v>
      </c>
      <c r="C12" s="411"/>
      <c r="D12" s="411"/>
      <c r="E12" s="411"/>
      <c r="F12" s="412"/>
      <c r="G12" s="427"/>
    </row>
    <row r="13" spans="1:10" ht="115.8" customHeight="1" x14ac:dyDescent="0.3">
      <c r="A13" s="825"/>
      <c r="B13" s="411" t="s">
        <v>20</v>
      </c>
      <c r="C13" s="411">
        <v>344600</v>
      </c>
      <c r="D13" s="411"/>
      <c r="E13" s="411"/>
      <c r="F13" s="412"/>
      <c r="G13" s="398" t="s">
        <v>2260</v>
      </c>
    </row>
    <row r="14" spans="1:10" ht="54" x14ac:dyDescent="0.3">
      <c r="A14" s="373" t="s">
        <v>2236</v>
      </c>
      <c r="B14" s="198"/>
      <c r="C14" s="374">
        <f>SUM(C10:C13)</f>
        <v>344600</v>
      </c>
      <c r="D14" s="374">
        <f>SUM(D10:D13)</f>
        <v>0</v>
      </c>
      <c r="E14" s="374">
        <f>SUM(E10:E13)</f>
        <v>0</v>
      </c>
      <c r="F14" s="396">
        <f>SUM(F10:F13)</f>
        <v>0</v>
      </c>
      <c r="G14" s="428"/>
    </row>
    <row r="15" spans="1:10" ht="54" x14ac:dyDescent="0.3">
      <c r="A15" s="675" t="s">
        <v>2271</v>
      </c>
      <c r="B15" s="411" t="s">
        <v>17</v>
      </c>
      <c r="C15" s="399">
        <v>4700</v>
      </c>
      <c r="D15" s="399"/>
      <c r="E15" s="399"/>
      <c r="F15" s="400"/>
      <c r="G15" s="429" t="s">
        <v>2295</v>
      </c>
    </row>
    <row r="16" spans="1:10" ht="18" x14ac:dyDescent="0.3">
      <c r="A16" s="825"/>
      <c r="B16" s="411" t="s">
        <v>18</v>
      </c>
      <c r="C16" s="399"/>
      <c r="D16" s="399"/>
      <c r="E16" s="399"/>
      <c r="F16" s="400"/>
      <c r="G16" s="429"/>
    </row>
    <row r="17" spans="1:7" ht="72" x14ac:dyDescent="0.3">
      <c r="A17" s="825"/>
      <c r="B17" s="411" t="s">
        <v>19</v>
      </c>
      <c r="C17" s="399"/>
      <c r="D17" s="399"/>
      <c r="E17" s="399"/>
      <c r="F17" s="400"/>
      <c r="G17" s="429"/>
    </row>
    <row r="18" spans="1:7" ht="118.2" customHeight="1" x14ac:dyDescent="0.3">
      <c r="A18" s="825"/>
      <c r="B18" s="411" t="s">
        <v>20</v>
      </c>
      <c r="C18" s="399">
        <v>296900</v>
      </c>
      <c r="D18" s="399"/>
      <c r="E18" s="399"/>
      <c r="F18" s="400">
        <v>101</v>
      </c>
      <c r="G18" s="398" t="s">
        <v>2262</v>
      </c>
    </row>
    <row r="19" spans="1:7" ht="54" x14ac:dyDescent="0.3">
      <c r="A19" s="373" t="s">
        <v>2236</v>
      </c>
      <c r="B19" s="198"/>
      <c r="C19" s="374">
        <f>C15+C16+C17+C18</f>
        <v>301600</v>
      </c>
      <c r="D19" s="374">
        <f t="shared" ref="D19:F19" si="0">D15+D16+D17+D18</f>
        <v>0</v>
      </c>
      <c r="E19" s="374">
        <f t="shared" si="0"/>
        <v>0</v>
      </c>
      <c r="F19" s="374">
        <f t="shared" si="0"/>
        <v>101</v>
      </c>
      <c r="G19" s="428"/>
    </row>
    <row r="20" spans="1:7" ht="48.6" customHeight="1" x14ac:dyDescent="0.3">
      <c r="A20" s="675" t="s">
        <v>2272</v>
      </c>
      <c r="B20" s="411" t="s">
        <v>17</v>
      </c>
      <c r="C20" s="372">
        <v>3400</v>
      </c>
      <c r="D20" s="411"/>
      <c r="E20" s="372"/>
      <c r="F20" s="412"/>
      <c r="G20" s="427" t="s">
        <v>2296</v>
      </c>
    </row>
    <row r="21" spans="1:7" ht="18" x14ac:dyDescent="0.3">
      <c r="A21" s="825"/>
      <c r="B21" s="411" t="s">
        <v>18</v>
      </c>
      <c r="C21" s="372"/>
      <c r="D21" s="411"/>
      <c r="E21" s="372"/>
      <c r="F21" s="412"/>
      <c r="G21" s="427"/>
    </row>
    <row r="22" spans="1:7" ht="72" x14ac:dyDescent="0.3">
      <c r="A22" s="825"/>
      <c r="B22" s="411" t="s">
        <v>19</v>
      </c>
      <c r="C22" s="411"/>
      <c r="D22" s="411"/>
      <c r="E22" s="411"/>
      <c r="F22" s="412"/>
      <c r="G22" s="427"/>
    </row>
    <row r="23" spans="1:7" ht="108" x14ac:dyDescent="0.3">
      <c r="A23" s="825"/>
      <c r="B23" s="411" t="s">
        <v>20</v>
      </c>
      <c r="C23" s="411">
        <v>150700</v>
      </c>
      <c r="D23" s="411"/>
      <c r="E23" s="411"/>
      <c r="F23" s="412">
        <v>0.1</v>
      </c>
      <c r="G23" s="398" t="s">
        <v>2263</v>
      </c>
    </row>
    <row r="24" spans="1:7" ht="54" x14ac:dyDescent="0.3">
      <c r="A24" s="373" t="s">
        <v>2236</v>
      </c>
      <c r="B24" s="401"/>
      <c r="C24" s="374">
        <f>SUM(C20:C23)</f>
        <v>154100</v>
      </c>
      <c r="D24" s="374">
        <f>SUM(D20:D23)</f>
        <v>0</v>
      </c>
      <c r="E24" s="374">
        <f>SUM(E20:E23)</f>
        <v>0</v>
      </c>
      <c r="F24" s="396">
        <f>SUM(F20:F23)</f>
        <v>0.1</v>
      </c>
      <c r="G24" s="428"/>
    </row>
    <row r="25" spans="1:7" ht="49.8" customHeight="1" x14ac:dyDescent="0.3">
      <c r="A25" s="675" t="s">
        <v>2273</v>
      </c>
      <c r="B25" s="411" t="s">
        <v>17</v>
      </c>
      <c r="C25" s="372">
        <v>5500</v>
      </c>
      <c r="D25" s="411"/>
      <c r="E25" s="372"/>
      <c r="F25" s="412"/>
      <c r="G25" s="427" t="s">
        <v>2298</v>
      </c>
    </row>
    <row r="26" spans="1:7" ht="18" x14ac:dyDescent="0.3">
      <c r="A26" s="825"/>
      <c r="B26" s="411" t="s">
        <v>18</v>
      </c>
      <c r="C26" s="372"/>
      <c r="D26" s="411"/>
      <c r="E26" s="372"/>
      <c r="F26" s="412"/>
      <c r="G26" s="427"/>
    </row>
    <row r="27" spans="1:7" ht="72" x14ac:dyDescent="0.3">
      <c r="A27" s="825"/>
      <c r="B27" s="411" t="s">
        <v>19</v>
      </c>
      <c r="C27" s="411"/>
      <c r="D27" s="411"/>
      <c r="E27" s="411"/>
      <c r="F27" s="412"/>
      <c r="G27" s="427"/>
    </row>
    <row r="28" spans="1:7" ht="108" x14ac:dyDescent="0.3">
      <c r="A28" s="825"/>
      <c r="B28" s="411" t="s">
        <v>20</v>
      </c>
      <c r="C28" s="411">
        <v>187000</v>
      </c>
      <c r="D28" s="411"/>
      <c r="E28" s="411"/>
      <c r="F28" s="412"/>
      <c r="G28" s="398" t="s">
        <v>2264</v>
      </c>
    </row>
    <row r="29" spans="1:7" ht="54" x14ac:dyDescent="0.3">
      <c r="A29" s="373" t="s">
        <v>2236</v>
      </c>
      <c r="B29" s="198"/>
      <c r="C29" s="374">
        <f>SUM(C25:C28)</f>
        <v>192500</v>
      </c>
      <c r="D29" s="374">
        <f>SUM(D25:D28)</f>
        <v>0</v>
      </c>
      <c r="E29" s="374">
        <f>SUM(E25:E28)</f>
        <v>0</v>
      </c>
      <c r="F29" s="396">
        <f>SUM(F25:F28)</f>
        <v>0</v>
      </c>
      <c r="G29" s="428"/>
    </row>
    <row r="30" spans="1:7" ht="54" x14ac:dyDescent="0.3">
      <c r="A30" s="675" t="s">
        <v>2274</v>
      </c>
      <c r="B30" s="411" t="s">
        <v>17</v>
      </c>
      <c r="C30" s="372">
        <v>2000</v>
      </c>
      <c r="D30" s="411"/>
      <c r="E30" s="372"/>
      <c r="F30" s="412"/>
      <c r="G30" s="427" t="s">
        <v>2299</v>
      </c>
    </row>
    <row r="31" spans="1:7" ht="18" x14ac:dyDescent="0.3">
      <c r="A31" s="825"/>
      <c r="B31" s="411" t="s">
        <v>18</v>
      </c>
      <c r="C31" s="372"/>
      <c r="D31" s="411"/>
      <c r="E31" s="372"/>
      <c r="F31" s="412"/>
      <c r="G31" s="427"/>
    </row>
    <row r="32" spans="1:7" ht="72" x14ac:dyDescent="0.3">
      <c r="A32" s="825"/>
      <c r="B32" s="411" t="s">
        <v>19</v>
      </c>
      <c r="C32" s="411"/>
      <c r="D32" s="411"/>
      <c r="E32" s="411"/>
      <c r="F32" s="412"/>
      <c r="G32" s="427"/>
    </row>
    <row r="33" spans="1:7" ht="72" x14ac:dyDescent="0.3">
      <c r="A33" s="825"/>
      <c r="B33" s="411" t="s">
        <v>20</v>
      </c>
      <c r="C33" s="411">
        <v>203600</v>
      </c>
      <c r="D33" s="411"/>
      <c r="E33" s="411"/>
      <c r="F33" s="412"/>
      <c r="G33" s="398" t="s">
        <v>2259</v>
      </c>
    </row>
    <row r="34" spans="1:7" ht="54" x14ac:dyDescent="0.3">
      <c r="A34" s="373" t="s">
        <v>2236</v>
      </c>
      <c r="B34" s="198"/>
      <c r="C34" s="374">
        <f>SUM(C30:C33)</f>
        <v>205600</v>
      </c>
      <c r="D34" s="374">
        <f>SUM(D30:D33)</f>
        <v>0</v>
      </c>
      <c r="E34" s="374">
        <f>SUM(E30:E33)</f>
        <v>0</v>
      </c>
      <c r="F34" s="396">
        <f>SUM(F30:F33)</f>
        <v>0</v>
      </c>
      <c r="G34" s="428"/>
    </row>
    <row r="35" spans="1:7" ht="54" x14ac:dyDescent="0.3">
      <c r="A35" s="675" t="s">
        <v>2275</v>
      </c>
      <c r="B35" s="411" t="s">
        <v>17</v>
      </c>
      <c r="C35" s="372">
        <v>950</v>
      </c>
      <c r="D35" s="411"/>
      <c r="E35" s="372"/>
      <c r="F35" s="412"/>
      <c r="G35" s="427" t="s">
        <v>2300</v>
      </c>
    </row>
    <row r="36" spans="1:7" ht="18" x14ac:dyDescent="0.3">
      <c r="A36" s="825"/>
      <c r="B36" s="411" t="s">
        <v>18</v>
      </c>
      <c r="C36" s="372"/>
      <c r="D36" s="411"/>
      <c r="E36" s="372"/>
      <c r="F36" s="412"/>
      <c r="G36" s="427"/>
    </row>
    <row r="37" spans="1:7" ht="72" x14ac:dyDescent="0.3">
      <c r="A37" s="825"/>
      <c r="B37" s="411" t="s">
        <v>19</v>
      </c>
      <c r="C37" s="411"/>
      <c r="D37" s="411"/>
      <c r="E37" s="411"/>
      <c r="F37" s="412"/>
      <c r="G37" s="427"/>
    </row>
    <row r="38" spans="1:7" ht="108" x14ac:dyDescent="0.3">
      <c r="A38" s="825"/>
      <c r="B38" s="411" t="s">
        <v>20</v>
      </c>
      <c r="C38" s="411">
        <v>37000</v>
      </c>
      <c r="D38" s="411"/>
      <c r="E38" s="411"/>
      <c r="F38" s="412"/>
      <c r="G38" s="398" t="s">
        <v>2265</v>
      </c>
    </row>
    <row r="39" spans="1:7" ht="54" x14ac:dyDescent="0.3">
      <c r="A39" s="373" t="s">
        <v>2236</v>
      </c>
      <c r="B39" s="198"/>
      <c r="C39" s="374">
        <f>SUM(C35:C38)</f>
        <v>37950</v>
      </c>
      <c r="D39" s="374">
        <f>SUM(D35:D38)</f>
        <v>0</v>
      </c>
      <c r="E39" s="374">
        <f>SUM(E35:E38)</f>
        <v>0</v>
      </c>
      <c r="F39" s="396">
        <f>SUM(F35:F38)</f>
        <v>0</v>
      </c>
      <c r="G39" s="428"/>
    </row>
    <row r="40" spans="1:7" ht="18" customHeight="1" x14ac:dyDescent="0.3">
      <c r="A40" s="675" t="s">
        <v>2276</v>
      </c>
      <c r="B40" s="411" t="s">
        <v>17</v>
      </c>
      <c r="C40" s="399"/>
      <c r="D40" s="399"/>
      <c r="E40" s="399"/>
      <c r="F40" s="400"/>
      <c r="G40" s="429"/>
    </row>
    <row r="41" spans="1:7" ht="18" x14ac:dyDescent="0.3">
      <c r="A41" s="825"/>
      <c r="B41" s="411" t="s">
        <v>18</v>
      </c>
      <c r="C41" s="399"/>
      <c r="D41" s="399"/>
      <c r="E41" s="399"/>
      <c r="F41" s="400"/>
      <c r="G41" s="429"/>
    </row>
    <row r="42" spans="1:7" ht="72" x14ac:dyDescent="0.3">
      <c r="A42" s="825"/>
      <c r="B42" s="411" t="s">
        <v>19</v>
      </c>
      <c r="C42" s="399"/>
      <c r="D42" s="399"/>
      <c r="E42" s="399"/>
      <c r="F42" s="400"/>
      <c r="G42" s="429"/>
    </row>
    <row r="43" spans="1:7" ht="108" x14ac:dyDescent="0.3">
      <c r="A43" s="825"/>
      <c r="B43" s="411" t="s">
        <v>20</v>
      </c>
      <c r="C43" s="399">
        <v>122000</v>
      </c>
      <c r="D43" s="399"/>
      <c r="E43" s="399"/>
      <c r="F43" s="400">
        <v>27.1</v>
      </c>
      <c r="G43" s="398" t="s">
        <v>2301</v>
      </c>
    </row>
    <row r="44" spans="1:7" ht="54" x14ac:dyDescent="0.3">
      <c r="A44" s="373" t="s">
        <v>2236</v>
      </c>
      <c r="B44" s="198"/>
      <c r="C44" s="374">
        <f>C40+C41+C42+C43</f>
        <v>122000</v>
      </c>
      <c r="D44" s="374">
        <f t="shared" ref="D44:F44" si="1">D40+D41+D42+D43</f>
        <v>0</v>
      </c>
      <c r="E44" s="374">
        <f t="shared" si="1"/>
        <v>0</v>
      </c>
      <c r="F44" s="374">
        <f t="shared" si="1"/>
        <v>27.1</v>
      </c>
      <c r="G44" s="428"/>
    </row>
    <row r="45" spans="1:7" ht="18" x14ac:dyDescent="0.3">
      <c r="A45" s="675" t="s">
        <v>2277</v>
      </c>
      <c r="B45" s="411" t="s">
        <v>17</v>
      </c>
      <c r="C45" s="372"/>
      <c r="D45" s="411"/>
      <c r="E45" s="372"/>
      <c r="F45" s="412"/>
      <c r="G45" s="427"/>
    </row>
    <row r="46" spans="1:7" ht="18" x14ac:dyDescent="0.3">
      <c r="A46" s="825"/>
      <c r="B46" s="411" t="s">
        <v>18</v>
      </c>
      <c r="C46" s="372"/>
      <c r="D46" s="411"/>
      <c r="E46" s="372"/>
      <c r="F46" s="412"/>
      <c r="G46" s="427"/>
    </row>
    <row r="47" spans="1:7" ht="72" x14ac:dyDescent="0.3">
      <c r="A47" s="825"/>
      <c r="B47" s="411" t="s">
        <v>19</v>
      </c>
      <c r="C47" s="411"/>
      <c r="D47" s="411"/>
      <c r="E47" s="411"/>
      <c r="F47" s="412"/>
      <c r="G47" s="427"/>
    </row>
    <row r="48" spans="1:7" ht="108" x14ac:dyDescent="0.3">
      <c r="A48" s="825"/>
      <c r="B48" s="411" t="s">
        <v>20</v>
      </c>
      <c r="C48" s="411">
        <v>402800</v>
      </c>
      <c r="D48" s="411"/>
      <c r="E48" s="411"/>
      <c r="F48" s="412">
        <v>1.2</v>
      </c>
      <c r="G48" s="398" t="s">
        <v>2266</v>
      </c>
    </row>
    <row r="49" spans="1:7" ht="54" x14ac:dyDescent="0.3">
      <c r="A49" s="373" t="s">
        <v>2236</v>
      </c>
      <c r="B49" s="198"/>
      <c r="C49" s="374">
        <f>SUM(C45:C48)</f>
        <v>402800</v>
      </c>
      <c r="D49" s="374">
        <f>SUM(D45:D48)</f>
        <v>0</v>
      </c>
      <c r="E49" s="374">
        <f>SUM(E45:E48)</f>
        <v>0</v>
      </c>
      <c r="F49" s="396">
        <f>SUM(F45:F48)</f>
        <v>1.2</v>
      </c>
      <c r="G49" s="428"/>
    </row>
    <row r="50" spans="1:7" ht="42.6" customHeight="1" x14ac:dyDescent="0.3">
      <c r="A50" s="675" t="s">
        <v>2278</v>
      </c>
      <c r="B50" s="411" t="s">
        <v>17</v>
      </c>
      <c r="C50" s="399">
        <v>11050</v>
      </c>
      <c r="D50" s="399"/>
      <c r="E50" s="399"/>
      <c r="F50" s="400"/>
      <c r="G50" s="429" t="s">
        <v>2321</v>
      </c>
    </row>
    <row r="51" spans="1:7" ht="18" x14ac:dyDescent="0.3">
      <c r="A51" s="825"/>
      <c r="B51" s="411" t="s">
        <v>18</v>
      </c>
      <c r="C51" s="399"/>
      <c r="D51" s="399"/>
      <c r="E51" s="399"/>
      <c r="F51" s="400"/>
      <c r="G51" s="429"/>
    </row>
    <row r="52" spans="1:7" ht="72" x14ac:dyDescent="0.3">
      <c r="A52" s="825"/>
      <c r="B52" s="411" t="s">
        <v>19</v>
      </c>
      <c r="C52" s="399"/>
      <c r="D52" s="399"/>
      <c r="E52" s="399"/>
      <c r="F52" s="400"/>
      <c r="G52" s="429"/>
    </row>
    <row r="53" spans="1:7" ht="108" x14ac:dyDescent="0.3">
      <c r="A53" s="825"/>
      <c r="B53" s="411" t="s">
        <v>20</v>
      </c>
      <c r="C53" s="399">
        <v>119900</v>
      </c>
      <c r="D53" s="399"/>
      <c r="E53" s="399"/>
      <c r="F53" s="400"/>
      <c r="G53" s="398" t="s">
        <v>2267</v>
      </c>
    </row>
    <row r="54" spans="1:7" ht="54" x14ac:dyDescent="0.3">
      <c r="A54" s="373" t="s">
        <v>2236</v>
      </c>
      <c r="B54" s="198"/>
      <c r="C54" s="374">
        <f>C50+C51+C52+C53</f>
        <v>130950</v>
      </c>
      <c r="D54" s="374">
        <f t="shared" ref="D54:F54" si="2">D50+D51+D52+D53</f>
        <v>0</v>
      </c>
      <c r="E54" s="374">
        <f t="shared" si="2"/>
        <v>0</v>
      </c>
      <c r="F54" s="374">
        <f t="shared" si="2"/>
        <v>0</v>
      </c>
      <c r="G54" s="428"/>
    </row>
    <row r="55" spans="1:7" ht="18" x14ac:dyDescent="0.3">
      <c r="A55" s="675" t="s">
        <v>2279</v>
      </c>
      <c r="B55" s="411" t="s">
        <v>17</v>
      </c>
      <c r="C55" s="399"/>
      <c r="D55" s="399"/>
      <c r="E55" s="399"/>
      <c r="F55" s="400"/>
      <c r="G55" s="429"/>
    </row>
    <row r="56" spans="1:7" ht="18" x14ac:dyDescent="0.3">
      <c r="A56" s="825"/>
      <c r="B56" s="411" t="s">
        <v>18</v>
      </c>
      <c r="C56" s="399"/>
      <c r="D56" s="399"/>
      <c r="E56" s="399"/>
      <c r="F56" s="400"/>
      <c r="G56" s="429"/>
    </row>
    <row r="57" spans="1:7" ht="72" x14ac:dyDescent="0.3">
      <c r="A57" s="825"/>
      <c r="B57" s="411" t="s">
        <v>19</v>
      </c>
      <c r="C57" s="399"/>
      <c r="D57" s="399"/>
      <c r="E57" s="399"/>
      <c r="F57" s="400"/>
      <c r="G57" s="429"/>
    </row>
    <row r="58" spans="1:7" ht="124.2" customHeight="1" x14ac:dyDescent="0.3">
      <c r="A58" s="825"/>
      <c r="B58" s="411" t="s">
        <v>20</v>
      </c>
      <c r="C58" s="399">
        <v>277600</v>
      </c>
      <c r="D58" s="399"/>
      <c r="E58" s="399"/>
      <c r="F58" s="400">
        <v>10</v>
      </c>
      <c r="G58" s="398" t="s">
        <v>2268</v>
      </c>
    </row>
    <row r="59" spans="1:7" ht="54" x14ac:dyDescent="0.3">
      <c r="A59" s="373" t="s">
        <v>2236</v>
      </c>
      <c r="B59" s="198"/>
      <c r="C59" s="374">
        <f>C55+C56+C57+C58</f>
        <v>277600</v>
      </c>
      <c r="D59" s="374">
        <f t="shared" ref="D59:F59" si="3">D55+D56+D57+D58</f>
        <v>0</v>
      </c>
      <c r="E59" s="374">
        <f t="shared" si="3"/>
        <v>0</v>
      </c>
      <c r="F59" s="374">
        <f t="shared" si="3"/>
        <v>10</v>
      </c>
      <c r="G59" s="428"/>
    </row>
    <row r="60" spans="1:7" ht="72" x14ac:dyDescent="0.3">
      <c r="A60" s="675" t="s">
        <v>2280</v>
      </c>
      <c r="B60" s="411" t="s">
        <v>17</v>
      </c>
      <c r="C60" s="372">
        <v>2500</v>
      </c>
      <c r="D60" s="411"/>
      <c r="E60" s="372"/>
      <c r="F60" s="412"/>
      <c r="G60" s="427" t="s">
        <v>2302</v>
      </c>
    </row>
    <row r="61" spans="1:7" ht="18" x14ac:dyDescent="0.3">
      <c r="A61" s="825"/>
      <c r="B61" s="411" t="s">
        <v>18</v>
      </c>
      <c r="C61" s="372"/>
      <c r="D61" s="411"/>
      <c r="E61" s="372"/>
      <c r="F61" s="412"/>
      <c r="G61" s="427"/>
    </row>
    <row r="62" spans="1:7" ht="72" x14ac:dyDescent="0.3">
      <c r="A62" s="825"/>
      <c r="B62" s="411" t="s">
        <v>19</v>
      </c>
      <c r="C62" s="411"/>
      <c r="D62" s="411"/>
      <c r="E62" s="411"/>
      <c r="F62" s="412"/>
      <c r="G62" s="427"/>
    </row>
    <row r="63" spans="1:7" ht="108" x14ac:dyDescent="0.3">
      <c r="A63" s="825"/>
      <c r="B63" s="411" t="s">
        <v>20</v>
      </c>
      <c r="C63" s="411">
        <v>199900</v>
      </c>
      <c r="D63" s="411"/>
      <c r="E63" s="411"/>
      <c r="F63" s="412"/>
      <c r="G63" s="427" t="s">
        <v>2303</v>
      </c>
    </row>
    <row r="64" spans="1:7" ht="54" x14ac:dyDescent="0.3">
      <c r="A64" s="373" t="s">
        <v>2236</v>
      </c>
      <c r="B64" s="198"/>
      <c r="C64" s="374">
        <f>SUM(C60:C63)</f>
        <v>202400</v>
      </c>
      <c r="D64" s="374">
        <f>SUM(D60:D63)</f>
        <v>0</v>
      </c>
      <c r="E64" s="374">
        <f>SUM(E60:E63)</f>
        <v>0</v>
      </c>
      <c r="F64" s="396">
        <f>SUM(F60:F63)</f>
        <v>0</v>
      </c>
      <c r="G64" s="428"/>
    </row>
    <row r="65" spans="1:7" ht="18" customHeight="1" x14ac:dyDescent="0.3">
      <c r="A65" s="675" t="s">
        <v>2281</v>
      </c>
      <c r="B65" s="411" t="s">
        <v>17</v>
      </c>
      <c r="C65" s="399"/>
      <c r="D65" s="399"/>
      <c r="E65" s="399"/>
      <c r="F65" s="400"/>
      <c r="G65" s="429"/>
    </row>
    <row r="66" spans="1:7" ht="18" x14ac:dyDescent="0.3">
      <c r="A66" s="825"/>
      <c r="B66" s="411" t="s">
        <v>18</v>
      </c>
      <c r="C66" s="399"/>
      <c r="D66" s="399"/>
      <c r="E66" s="399"/>
      <c r="F66" s="400"/>
      <c r="G66" s="429"/>
    </row>
    <row r="67" spans="1:7" ht="72" x14ac:dyDescent="0.3">
      <c r="A67" s="825"/>
      <c r="B67" s="411" t="s">
        <v>19</v>
      </c>
      <c r="C67" s="399"/>
      <c r="D67" s="399"/>
      <c r="E67" s="399"/>
      <c r="F67" s="400"/>
      <c r="G67" s="429"/>
    </row>
    <row r="68" spans="1:7" ht="108" x14ac:dyDescent="0.3">
      <c r="A68" s="825"/>
      <c r="B68" s="411" t="s">
        <v>20</v>
      </c>
      <c r="C68" s="399">
        <v>114900</v>
      </c>
      <c r="D68" s="399"/>
      <c r="E68" s="399"/>
      <c r="F68" s="400"/>
      <c r="G68" s="427" t="s">
        <v>826</v>
      </c>
    </row>
    <row r="69" spans="1:7" ht="54" x14ac:dyDescent="0.3">
      <c r="A69" s="373" t="s">
        <v>2236</v>
      </c>
      <c r="B69" s="198"/>
      <c r="C69" s="374">
        <f>SUM(C65:C68)</f>
        <v>114900</v>
      </c>
      <c r="D69" s="374">
        <f t="shared" ref="D69:G69" si="4">SUM(D65:D68)</f>
        <v>0</v>
      </c>
      <c r="E69" s="374">
        <f t="shared" si="4"/>
        <v>0</v>
      </c>
      <c r="F69" s="374">
        <f t="shared" si="4"/>
        <v>0</v>
      </c>
      <c r="G69" s="374">
        <f t="shared" si="4"/>
        <v>0</v>
      </c>
    </row>
    <row r="70" spans="1:7" ht="72" x14ac:dyDescent="0.3">
      <c r="A70" s="675" t="s">
        <v>2282</v>
      </c>
      <c r="B70" s="411" t="s">
        <v>17</v>
      </c>
      <c r="C70" s="372">
        <v>3600</v>
      </c>
      <c r="D70" s="411"/>
      <c r="E70" s="372"/>
      <c r="F70" s="412"/>
      <c r="G70" s="427" t="s">
        <v>2304</v>
      </c>
    </row>
    <row r="71" spans="1:7" ht="18" x14ac:dyDescent="0.3">
      <c r="A71" s="825"/>
      <c r="B71" s="411" t="s">
        <v>18</v>
      </c>
      <c r="C71" s="372"/>
      <c r="D71" s="411"/>
      <c r="E71" s="372"/>
      <c r="F71" s="412"/>
      <c r="G71" s="427"/>
    </row>
    <row r="72" spans="1:7" ht="72" x14ac:dyDescent="0.3">
      <c r="A72" s="825"/>
      <c r="B72" s="411" t="s">
        <v>19</v>
      </c>
      <c r="C72" s="411"/>
      <c r="D72" s="411"/>
      <c r="E72" s="411"/>
      <c r="F72" s="412"/>
      <c r="G72" s="427"/>
    </row>
    <row r="73" spans="1:7" ht="108" x14ac:dyDescent="0.3">
      <c r="A73" s="825"/>
      <c r="B73" s="411" t="s">
        <v>20</v>
      </c>
      <c r="C73" s="411">
        <v>125000</v>
      </c>
      <c r="D73" s="411"/>
      <c r="E73" s="411"/>
      <c r="F73" s="412"/>
      <c r="G73" s="427" t="s">
        <v>2305</v>
      </c>
    </row>
    <row r="74" spans="1:7" ht="54" x14ac:dyDescent="0.3">
      <c r="A74" s="373" t="s">
        <v>2236</v>
      </c>
      <c r="B74" s="198"/>
      <c r="C74" s="374">
        <f>SUM(C70:C73)</f>
        <v>128600</v>
      </c>
      <c r="D74" s="374">
        <f>SUM(D70:D73)</f>
        <v>0</v>
      </c>
      <c r="E74" s="374">
        <f>SUM(E70:E73)</f>
        <v>0</v>
      </c>
      <c r="F74" s="396">
        <f>SUM(F70:F73)</f>
        <v>0</v>
      </c>
      <c r="G74" s="428"/>
    </row>
    <row r="75" spans="1:7" ht="54" x14ac:dyDescent="0.3">
      <c r="A75" s="675" t="s">
        <v>2283</v>
      </c>
      <c r="B75" s="411" t="s">
        <v>17</v>
      </c>
      <c r="C75" s="372">
        <v>2650</v>
      </c>
      <c r="D75" s="411"/>
      <c r="E75" s="372"/>
      <c r="F75" s="412"/>
      <c r="G75" s="427" t="s">
        <v>2306</v>
      </c>
    </row>
    <row r="76" spans="1:7" ht="18" x14ac:dyDescent="0.3">
      <c r="A76" s="825"/>
      <c r="B76" s="411" t="s">
        <v>18</v>
      </c>
      <c r="C76" s="372"/>
      <c r="D76" s="411"/>
      <c r="E76" s="372"/>
      <c r="F76" s="412"/>
      <c r="G76" s="427"/>
    </row>
    <row r="77" spans="1:7" ht="72" x14ac:dyDescent="0.3">
      <c r="A77" s="825"/>
      <c r="B77" s="411" t="s">
        <v>19</v>
      </c>
      <c r="C77" s="411"/>
      <c r="D77" s="411"/>
      <c r="E77" s="411"/>
      <c r="F77" s="412"/>
      <c r="G77" s="427"/>
    </row>
    <row r="78" spans="1:7" ht="108" x14ac:dyDescent="0.3">
      <c r="A78" s="825"/>
      <c r="B78" s="411" t="s">
        <v>20</v>
      </c>
      <c r="C78" s="411">
        <v>320400</v>
      </c>
      <c r="D78" s="411"/>
      <c r="E78" s="411"/>
      <c r="F78" s="412">
        <v>12.9</v>
      </c>
      <c r="G78" s="427" t="s">
        <v>2307</v>
      </c>
    </row>
    <row r="79" spans="1:7" ht="54" x14ac:dyDescent="0.3">
      <c r="A79" s="373" t="s">
        <v>2236</v>
      </c>
      <c r="B79" s="198"/>
      <c r="C79" s="374">
        <f>SUM(C75:C78)</f>
        <v>323050</v>
      </c>
      <c r="D79" s="374">
        <f>SUM(D75:D78)</f>
        <v>0</v>
      </c>
      <c r="E79" s="374">
        <f>SUM(E75:E78)</f>
        <v>0</v>
      </c>
      <c r="F79" s="396">
        <f>SUM(F75:F78)</f>
        <v>12.9</v>
      </c>
      <c r="G79" s="428"/>
    </row>
    <row r="80" spans="1:7" ht="18" customHeight="1" x14ac:dyDescent="0.3">
      <c r="A80" s="675" t="s">
        <v>2284</v>
      </c>
      <c r="B80" s="411" t="s">
        <v>17</v>
      </c>
      <c r="C80" s="399"/>
      <c r="D80" s="399"/>
      <c r="E80" s="399"/>
      <c r="F80" s="400"/>
      <c r="G80" s="427"/>
    </row>
    <row r="81" spans="1:7" ht="18" x14ac:dyDescent="0.3">
      <c r="A81" s="825"/>
      <c r="B81" s="411" t="s">
        <v>18</v>
      </c>
      <c r="C81" s="399"/>
      <c r="D81" s="399"/>
      <c r="E81" s="399"/>
      <c r="F81" s="400"/>
      <c r="G81" s="427"/>
    </row>
    <row r="82" spans="1:7" ht="72" x14ac:dyDescent="0.3">
      <c r="A82" s="825"/>
      <c r="B82" s="411" t="s">
        <v>19</v>
      </c>
      <c r="C82" s="399"/>
      <c r="D82" s="399"/>
      <c r="E82" s="399"/>
      <c r="F82" s="400"/>
      <c r="G82" s="427"/>
    </row>
    <row r="83" spans="1:7" ht="108" x14ac:dyDescent="0.3">
      <c r="A83" s="825"/>
      <c r="B83" s="411" t="s">
        <v>20</v>
      </c>
      <c r="C83" s="399">
        <v>211200</v>
      </c>
      <c r="D83" s="399"/>
      <c r="E83" s="399"/>
      <c r="F83" s="400"/>
      <c r="G83" s="427" t="s">
        <v>2308</v>
      </c>
    </row>
    <row r="84" spans="1:7" ht="54" x14ac:dyDescent="0.3">
      <c r="A84" s="373" t="s">
        <v>2236</v>
      </c>
      <c r="B84" s="198"/>
      <c r="C84" s="374">
        <f>SUM(C80:C83)</f>
        <v>211200</v>
      </c>
      <c r="D84" s="374">
        <f t="shared" ref="D84:F84" si="5">SUM(D80:D83)</f>
        <v>0</v>
      </c>
      <c r="E84" s="374">
        <f t="shared" si="5"/>
        <v>0</v>
      </c>
      <c r="F84" s="374">
        <f t="shared" si="5"/>
        <v>0</v>
      </c>
      <c r="G84" s="428"/>
    </row>
    <row r="85" spans="1:7" ht="18" customHeight="1" x14ac:dyDescent="0.3">
      <c r="A85" s="675" t="s">
        <v>2285</v>
      </c>
      <c r="B85" s="411" t="s">
        <v>17</v>
      </c>
      <c r="C85" s="399"/>
      <c r="D85" s="399"/>
      <c r="E85" s="399"/>
      <c r="F85" s="400"/>
      <c r="G85" s="427"/>
    </row>
    <row r="86" spans="1:7" ht="18" x14ac:dyDescent="0.3">
      <c r="A86" s="825"/>
      <c r="B86" s="411" t="s">
        <v>18</v>
      </c>
      <c r="C86" s="399"/>
      <c r="D86" s="399"/>
      <c r="E86" s="399"/>
      <c r="F86" s="400"/>
      <c r="G86" s="427"/>
    </row>
    <row r="87" spans="1:7" ht="72" x14ac:dyDescent="0.3">
      <c r="A87" s="825"/>
      <c r="B87" s="411" t="s">
        <v>19</v>
      </c>
      <c r="C87" s="399"/>
      <c r="D87" s="399"/>
      <c r="E87" s="399"/>
      <c r="F87" s="400"/>
      <c r="G87" s="427"/>
    </row>
    <row r="88" spans="1:7" ht="108" x14ac:dyDescent="0.3">
      <c r="A88" s="825"/>
      <c r="B88" s="411" t="s">
        <v>20</v>
      </c>
      <c r="C88" s="399">
        <v>200900</v>
      </c>
      <c r="D88" s="399"/>
      <c r="E88" s="399"/>
      <c r="F88" s="400">
        <v>3</v>
      </c>
      <c r="G88" s="427" t="s">
        <v>868</v>
      </c>
    </row>
    <row r="89" spans="1:7" ht="54" x14ac:dyDescent="0.3">
      <c r="A89" s="373" t="s">
        <v>2236</v>
      </c>
      <c r="B89" s="198"/>
      <c r="C89" s="374">
        <f>SUM(C85:C88)</f>
        <v>200900</v>
      </c>
      <c r="D89" s="374">
        <f t="shared" ref="D89" si="6">SUM(D85:D88)</f>
        <v>0</v>
      </c>
      <c r="E89" s="374">
        <f t="shared" ref="E89" si="7">SUM(E85:E88)</f>
        <v>0</v>
      </c>
      <c r="F89" s="374">
        <f t="shared" ref="F89" si="8">SUM(F85:F88)</f>
        <v>3</v>
      </c>
      <c r="G89" s="428"/>
    </row>
    <row r="90" spans="1:7" ht="18" customHeight="1" x14ac:dyDescent="0.3">
      <c r="A90" s="675" t="s">
        <v>2286</v>
      </c>
      <c r="B90" s="411" t="s">
        <v>17</v>
      </c>
      <c r="C90" s="399"/>
      <c r="D90" s="399"/>
      <c r="E90" s="399"/>
      <c r="F90" s="400"/>
      <c r="G90" s="427"/>
    </row>
    <row r="91" spans="1:7" ht="18" x14ac:dyDescent="0.3">
      <c r="A91" s="825"/>
      <c r="B91" s="411" t="s">
        <v>18</v>
      </c>
      <c r="C91" s="399"/>
      <c r="D91" s="399"/>
      <c r="E91" s="399"/>
      <c r="F91" s="400"/>
      <c r="G91" s="427"/>
    </row>
    <row r="92" spans="1:7" ht="72" x14ac:dyDescent="0.3">
      <c r="A92" s="825"/>
      <c r="B92" s="411" t="s">
        <v>19</v>
      </c>
      <c r="C92" s="399"/>
      <c r="D92" s="399"/>
      <c r="E92" s="399"/>
      <c r="F92" s="400"/>
      <c r="G92" s="427"/>
    </row>
    <row r="93" spans="1:7" ht="108" x14ac:dyDescent="0.3">
      <c r="A93" s="825"/>
      <c r="B93" s="411" t="s">
        <v>20</v>
      </c>
      <c r="C93" s="399">
        <v>209600</v>
      </c>
      <c r="D93" s="399"/>
      <c r="E93" s="399"/>
      <c r="F93" s="400"/>
      <c r="G93" s="427" t="s">
        <v>882</v>
      </c>
    </row>
    <row r="94" spans="1:7" ht="54" x14ac:dyDescent="0.3">
      <c r="A94" s="373" t="s">
        <v>2236</v>
      </c>
      <c r="B94" s="198"/>
      <c r="C94" s="374">
        <f>SUM(C90:C93)</f>
        <v>209600</v>
      </c>
      <c r="D94" s="374">
        <f t="shared" ref="D94" si="9">SUM(D90:D93)</f>
        <v>0</v>
      </c>
      <c r="E94" s="374">
        <f t="shared" ref="E94" si="10">SUM(E90:E93)</f>
        <v>0</v>
      </c>
      <c r="F94" s="374">
        <f t="shared" ref="F94" si="11">SUM(F90:F93)</f>
        <v>0</v>
      </c>
      <c r="G94" s="428"/>
    </row>
    <row r="95" spans="1:7" ht="18" customHeight="1" x14ac:dyDescent="0.3">
      <c r="A95" s="675" t="s">
        <v>2287</v>
      </c>
      <c r="B95" s="411" t="s">
        <v>17</v>
      </c>
      <c r="C95" s="399"/>
      <c r="D95" s="399"/>
      <c r="E95" s="399"/>
      <c r="F95" s="400"/>
      <c r="G95" s="427"/>
    </row>
    <row r="96" spans="1:7" ht="18" x14ac:dyDescent="0.3">
      <c r="A96" s="825"/>
      <c r="B96" s="411" t="s">
        <v>18</v>
      </c>
      <c r="C96" s="399"/>
      <c r="D96" s="399"/>
      <c r="E96" s="399"/>
      <c r="F96" s="400"/>
      <c r="G96" s="427"/>
    </row>
    <row r="97" spans="1:7" ht="72" x14ac:dyDescent="0.3">
      <c r="A97" s="825"/>
      <c r="B97" s="411" t="s">
        <v>19</v>
      </c>
      <c r="C97" s="399"/>
      <c r="D97" s="399"/>
      <c r="E97" s="399"/>
      <c r="F97" s="400"/>
      <c r="G97" s="427"/>
    </row>
    <row r="98" spans="1:7" ht="108" x14ac:dyDescent="0.3">
      <c r="A98" s="825"/>
      <c r="B98" s="411" t="s">
        <v>20</v>
      </c>
      <c r="C98" s="399">
        <v>233800</v>
      </c>
      <c r="D98" s="399"/>
      <c r="E98" s="399"/>
      <c r="F98" s="400"/>
      <c r="G98" s="427" t="s">
        <v>2309</v>
      </c>
    </row>
    <row r="99" spans="1:7" ht="54" x14ac:dyDescent="0.3">
      <c r="A99" s="373" t="s">
        <v>2236</v>
      </c>
      <c r="B99" s="198"/>
      <c r="C99" s="374">
        <f>SUM(C95:C98)</f>
        <v>233800</v>
      </c>
      <c r="D99" s="374">
        <f t="shared" ref="D99" si="12">SUM(D95:D98)</f>
        <v>0</v>
      </c>
      <c r="E99" s="374">
        <f t="shared" ref="E99" si="13">SUM(E95:E98)</f>
        <v>0</v>
      </c>
      <c r="F99" s="374">
        <f t="shared" ref="F99" si="14">SUM(F95:F98)</f>
        <v>0</v>
      </c>
      <c r="G99" s="428"/>
    </row>
    <row r="100" spans="1:7" ht="54" x14ac:dyDescent="0.3">
      <c r="A100" s="675" t="s">
        <v>2288</v>
      </c>
      <c r="B100" s="411" t="s">
        <v>17</v>
      </c>
      <c r="C100" s="372"/>
      <c r="D100" s="411"/>
      <c r="E100" s="372"/>
      <c r="F100" s="412"/>
      <c r="G100" s="427" t="s">
        <v>2310</v>
      </c>
    </row>
    <row r="101" spans="1:7" ht="18" x14ac:dyDescent="0.3">
      <c r="A101" s="825"/>
      <c r="B101" s="411" t="s">
        <v>18</v>
      </c>
      <c r="C101" s="372"/>
      <c r="D101" s="411"/>
      <c r="E101" s="372"/>
      <c r="F101" s="412"/>
      <c r="G101" s="427"/>
    </row>
    <row r="102" spans="1:7" ht="72" x14ac:dyDescent="0.3">
      <c r="A102" s="825"/>
      <c r="B102" s="411" t="s">
        <v>19</v>
      </c>
      <c r="C102" s="411"/>
      <c r="D102" s="411"/>
      <c r="E102" s="411"/>
      <c r="F102" s="412"/>
      <c r="G102" s="427"/>
    </row>
    <row r="103" spans="1:7" ht="90" x14ac:dyDescent="0.3">
      <c r="A103" s="825"/>
      <c r="B103" s="411" t="s">
        <v>20</v>
      </c>
      <c r="C103" s="411">
        <v>133300</v>
      </c>
      <c r="D103" s="411"/>
      <c r="E103" s="411"/>
      <c r="F103" s="412">
        <v>40</v>
      </c>
      <c r="G103" s="427" t="s">
        <v>2311</v>
      </c>
    </row>
    <row r="104" spans="1:7" ht="54" x14ac:dyDescent="0.3">
      <c r="A104" s="373" t="s">
        <v>2236</v>
      </c>
      <c r="B104" s="198"/>
      <c r="C104" s="374">
        <f>SUM(C100:C103)</f>
        <v>133300</v>
      </c>
      <c r="D104" s="374">
        <f>SUM(D100:D103)</f>
        <v>0</v>
      </c>
      <c r="E104" s="374">
        <f>SUM(E100:E103)</f>
        <v>0</v>
      </c>
      <c r="F104" s="396">
        <f>SUM(F100:F103)</f>
        <v>40</v>
      </c>
      <c r="G104" s="428"/>
    </row>
    <row r="105" spans="1:7" ht="72" x14ac:dyDescent="0.3">
      <c r="A105" s="675" t="s">
        <v>2289</v>
      </c>
      <c r="B105" s="411" t="s">
        <v>17</v>
      </c>
      <c r="C105" s="372">
        <v>6000</v>
      </c>
      <c r="D105" s="411"/>
      <c r="E105" s="372"/>
      <c r="F105" s="412"/>
      <c r="G105" s="427" t="s">
        <v>2312</v>
      </c>
    </row>
    <row r="106" spans="1:7" ht="18" x14ac:dyDescent="0.3">
      <c r="A106" s="825"/>
      <c r="B106" s="411" t="s">
        <v>18</v>
      </c>
      <c r="C106" s="372"/>
      <c r="D106" s="411"/>
      <c r="E106" s="372"/>
      <c r="F106" s="412"/>
      <c r="G106" s="427"/>
    </row>
    <row r="107" spans="1:7" ht="72" x14ac:dyDescent="0.3">
      <c r="A107" s="825"/>
      <c r="B107" s="411" t="s">
        <v>19</v>
      </c>
      <c r="C107" s="411"/>
      <c r="D107" s="411"/>
      <c r="E107" s="411"/>
      <c r="F107" s="412"/>
      <c r="G107" s="427"/>
    </row>
    <row r="108" spans="1:7" ht="108" x14ac:dyDescent="0.3">
      <c r="A108" s="825"/>
      <c r="B108" s="411" t="s">
        <v>20</v>
      </c>
      <c r="C108" s="411">
        <v>34900</v>
      </c>
      <c r="D108" s="411"/>
      <c r="E108" s="411"/>
      <c r="F108" s="412"/>
      <c r="G108" s="427" t="s">
        <v>2313</v>
      </c>
    </row>
    <row r="109" spans="1:7" ht="54" x14ac:dyDescent="0.3">
      <c r="A109" s="373" t="s">
        <v>2236</v>
      </c>
      <c r="B109" s="198"/>
      <c r="C109" s="374">
        <f>SUM(C105:C108)</f>
        <v>40900</v>
      </c>
      <c r="D109" s="374">
        <f>SUM(D105:D108)</f>
        <v>0</v>
      </c>
      <c r="E109" s="374">
        <f>SUM(E105:E108)</f>
        <v>0</v>
      </c>
      <c r="F109" s="396">
        <f>SUM(F105:F108)</f>
        <v>0</v>
      </c>
      <c r="G109" s="428"/>
    </row>
    <row r="110" spans="1:7" ht="54" x14ac:dyDescent="0.3">
      <c r="A110" s="675" t="s">
        <v>2290</v>
      </c>
      <c r="B110" s="411" t="s">
        <v>17</v>
      </c>
      <c r="C110" s="372">
        <v>1000</v>
      </c>
      <c r="D110" s="411"/>
      <c r="E110" s="372"/>
      <c r="F110" s="412"/>
      <c r="G110" s="427" t="s">
        <v>2314</v>
      </c>
    </row>
    <row r="111" spans="1:7" ht="18" x14ac:dyDescent="0.3">
      <c r="A111" s="825"/>
      <c r="B111" s="411" t="s">
        <v>18</v>
      </c>
      <c r="C111" s="372"/>
      <c r="D111" s="411"/>
      <c r="E111" s="372"/>
      <c r="F111" s="412"/>
      <c r="G111" s="427"/>
    </row>
    <row r="112" spans="1:7" ht="72" x14ac:dyDescent="0.3">
      <c r="A112" s="825"/>
      <c r="B112" s="411" t="s">
        <v>19</v>
      </c>
      <c r="C112" s="411"/>
      <c r="D112" s="411"/>
      <c r="E112" s="411"/>
      <c r="F112" s="412"/>
      <c r="G112" s="427"/>
    </row>
    <row r="113" spans="1:7" ht="108" x14ac:dyDescent="0.3">
      <c r="A113" s="825"/>
      <c r="B113" s="411" t="s">
        <v>20</v>
      </c>
      <c r="C113" s="411">
        <v>395000</v>
      </c>
      <c r="D113" s="411"/>
      <c r="E113" s="411"/>
      <c r="F113" s="412"/>
      <c r="G113" s="427" t="s">
        <v>2315</v>
      </c>
    </row>
    <row r="114" spans="1:7" ht="54" x14ac:dyDescent="0.3">
      <c r="A114" s="373" t="s">
        <v>2236</v>
      </c>
      <c r="B114" s="198"/>
      <c r="C114" s="374">
        <f>SUM(C110:C113)</f>
        <v>396000</v>
      </c>
      <c r="D114" s="374">
        <f>SUM(D110:D113)</f>
        <v>0</v>
      </c>
      <c r="E114" s="374">
        <f>SUM(E110:E113)</f>
        <v>0</v>
      </c>
      <c r="F114" s="396">
        <f>SUM(F110:F113)</f>
        <v>0</v>
      </c>
      <c r="G114" s="428"/>
    </row>
    <row r="115" spans="1:7" ht="54" x14ac:dyDescent="0.3">
      <c r="A115" s="675" t="s">
        <v>2291</v>
      </c>
      <c r="B115" s="411" t="s">
        <v>17</v>
      </c>
      <c r="C115" s="372">
        <v>800</v>
      </c>
      <c r="D115" s="411"/>
      <c r="E115" s="372"/>
      <c r="F115" s="412"/>
      <c r="G115" s="427" t="s">
        <v>2316</v>
      </c>
    </row>
    <row r="116" spans="1:7" ht="18" x14ac:dyDescent="0.3">
      <c r="A116" s="825"/>
      <c r="B116" s="411" t="s">
        <v>18</v>
      </c>
      <c r="C116" s="372"/>
      <c r="D116" s="411"/>
      <c r="E116" s="372"/>
      <c r="F116" s="412"/>
      <c r="G116" s="427"/>
    </row>
    <row r="117" spans="1:7" ht="72" x14ac:dyDescent="0.3">
      <c r="A117" s="825"/>
      <c r="B117" s="411" t="s">
        <v>19</v>
      </c>
      <c r="C117" s="411"/>
      <c r="D117" s="411"/>
      <c r="E117" s="411"/>
      <c r="F117" s="412"/>
      <c r="G117" s="427"/>
    </row>
    <row r="118" spans="1:7" ht="90" x14ac:dyDescent="0.3">
      <c r="A118" s="825"/>
      <c r="B118" s="411" t="s">
        <v>20</v>
      </c>
      <c r="C118" s="411">
        <v>110700</v>
      </c>
      <c r="D118" s="411"/>
      <c r="E118" s="411"/>
      <c r="F118" s="412"/>
      <c r="G118" s="427" t="s">
        <v>2317</v>
      </c>
    </row>
    <row r="119" spans="1:7" ht="54" x14ac:dyDescent="0.3">
      <c r="A119" s="373" t="s">
        <v>2236</v>
      </c>
      <c r="B119" s="198"/>
      <c r="C119" s="374">
        <f>SUM(C115:C118)</f>
        <v>111500</v>
      </c>
      <c r="D119" s="374">
        <f>SUM(D115:D118)</f>
        <v>0</v>
      </c>
      <c r="E119" s="374">
        <f>SUM(E115:E118)</f>
        <v>0</v>
      </c>
      <c r="F119" s="396">
        <f>SUM(F115:F118)</f>
        <v>0</v>
      </c>
      <c r="G119" s="428"/>
    </row>
    <row r="120" spans="1:7" ht="54" x14ac:dyDescent="0.3">
      <c r="A120" s="675" t="s">
        <v>2292</v>
      </c>
      <c r="B120" s="411" t="s">
        <v>17</v>
      </c>
      <c r="C120" s="372">
        <v>18050</v>
      </c>
      <c r="D120" s="411"/>
      <c r="E120" s="372"/>
      <c r="F120" s="412"/>
      <c r="G120" s="427" t="s">
        <v>2319</v>
      </c>
    </row>
    <row r="121" spans="1:7" ht="18" x14ac:dyDescent="0.3">
      <c r="A121" s="825"/>
      <c r="B121" s="411" t="s">
        <v>18</v>
      </c>
      <c r="C121" s="372"/>
      <c r="D121" s="411"/>
      <c r="E121" s="372"/>
      <c r="F121" s="412"/>
      <c r="G121" s="427"/>
    </row>
    <row r="122" spans="1:7" ht="72" x14ac:dyDescent="0.3">
      <c r="A122" s="825"/>
      <c r="B122" s="411" t="s">
        <v>19</v>
      </c>
      <c r="C122" s="411"/>
      <c r="D122" s="411"/>
      <c r="E122" s="411"/>
      <c r="F122" s="412"/>
      <c r="G122" s="427"/>
    </row>
    <row r="123" spans="1:7" ht="108" x14ac:dyDescent="0.3">
      <c r="A123" s="825"/>
      <c r="B123" s="411" t="s">
        <v>20</v>
      </c>
      <c r="C123" s="411">
        <v>327000</v>
      </c>
      <c r="D123" s="411"/>
      <c r="E123" s="411"/>
      <c r="F123" s="412"/>
      <c r="G123" s="427" t="s">
        <v>2320</v>
      </c>
    </row>
    <row r="124" spans="1:7" ht="54" x14ac:dyDescent="0.3">
      <c r="A124" s="373" t="s">
        <v>2236</v>
      </c>
      <c r="B124" s="198"/>
      <c r="C124" s="374">
        <f>SUM(C120:C123)</f>
        <v>345050</v>
      </c>
      <c r="D124" s="374">
        <f>SUM(D120:D123)</f>
        <v>0</v>
      </c>
      <c r="E124" s="374">
        <f>SUM(E120:E123)</f>
        <v>0</v>
      </c>
      <c r="F124" s="396">
        <f>SUM(F120:F123)</f>
        <v>0</v>
      </c>
      <c r="G124" s="428"/>
    </row>
    <row r="125" spans="1:7" ht="18" x14ac:dyDescent="0.3">
      <c r="A125" s="675" t="s">
        <v>2293</v>
      </c>
      <c r="B125" s="411" t="s">
        <v>17</v>
      </c>
      <c r="C125" s="372"/>
      <c r="D125" s="411"/>
      <c r="E125" s="372"/>
      <c r="F125" s="412"/>
      <c r="G125" s="427"/>
    </row>
    <row r="126" spans="1:7" ht="18" x14ac:dyDescent="0.3">
      <c r="A126" s="825"/>
      <c r="B126" s="411" t="s">
        <v>18</v>
      </c>
      <c r="C126" s="372"/>
      <c r="D126" s="411"/>
      <c r="E126" s="372"/>
      <c r="F126" s="412"/>
      <c r="G126" s="427"/>
    </row>
    <row r="127" spans="1:7" ht="72" x14ac:dyDescent="0.3">
      <c r="A127" s="825"/>
      <c r="B127" s="411" t="s">
        <v>19</v>
      </c>
      <c r="C127" s="411"/>
      <c r="D127" s="411"/>
      <c r="E127" s="411"/>
      <c r="F127" s="412"/>
      <c r="G127" s="427"/>
    </row>
    <row r="128" spans="1:7" ht="108" x14ac:dyDescent="0.3">
      <c r="A128" s="825"/>
      <c r="B128" s="411" t="s">
        <v>20</v>
      </c>
      <c r="C128" s="411">
        <v>371600</v>
      </c>
      <c r="D128" s="411"/>
      <c r="E128" s="411"/>
      <c r="F128" s="412"/>
      <c r="G128" s="427" t="s">
        <v>2318</v>
      </c>
    </row>
    <row r="129" spans="1:7" ht="54" x14ac:dyDescent="0.3">
      <c r="A129" s="373" t="s">
        <v>2236</v>
      </c>
      <c r="B129" s="198"/>
      <c r="C129" s="374">
        <f>SUM(C125:C128)</f>
        <v>371600</v>
      </c>
      <c r="D129" s="374">
        <f>SUM(D125:D128)</f>
        <v>0</v>
      </c>
      <c r="E129" s="374">
        <f>SUM(E125:E128)</f>
        <v>0</v>
      </c>
      <c r="F129" s="396">
        <f>SUM(F125:F128)</f>
        <v>0</v>
      </c>
      <c r="G129" s="428"/>
    </row>
    <row r="130" spans="1:7" ht="18" customHeight="1" x14ac:dyDescent="0.3">
      <c r="A130" s="826" t="s">
        <v>2294</v>
      </c>
      <c r="B130" s="411" t="s">
        <v>17</v>
      </c>
      <c r="C130" s="372"/>
      <c r="D130" s="411"/>
      <c r="E130" s="372"/>
      <c r="F130" s="412"/>
      <c r="G130" s="427"/>
    </row>
    <row r="131" spans="1:7" ht="18" x14ac:dyDescent="0.3">
      <c r="A131" s="827"/>
      <c r="B131" s="411" t="s">
        <v>18</v>
      </c>
      <c r="C131" s="372"/>
      <c r="D131" s="411"/>
      <c r="E131" s="372"/>
      <c r="F131" s="412"/>
      <c r="G131" s="427"/>
    </row>
    <row r="132" spans="1:7" ht="72" x14ac:dyDescent="0.3">
      <c r="A132" s="827"/>
      <c r="B132" s="411" t="s">
        <v>19</v>
      </c>
      <c r="C132" s="411"/>
      <c r="D132" s="411"/>
      <c r="E132" s="411"/>
      <c r="F132" s="412"/>
      <c r="G132" s="427"/>
    </row>
    <row r="133" spans="1:7" ht="108" x14ac:dyDescent="0.3">
      <c r="A133" s="828"/>
      <c r="B133" s="411" t="s">
        <v>20</v>
      </c>
      <c r="C133" s="411">
        <v>95200</v>
      </c>
      <c r="D133" s="411"/>
      <c r="E133" s="411"/>
      <c r="F133" s="412"/>
      <c r="G133" s="427" t="s">
        <v>2322</v>
      </c>
    </row>
    <row r="134" spans="1:7" ht="54" x14ac:dyDescent="0.3">
      <c r="A134" s="373" t="s">
        <v>2236</v>
      </c>
      <c r="B134" s="198"/>
      <c r="C134" s="374">
        <f>SUM(C130:C133)</f>
        <v>95200</v>
      </c>
      <c r="D134" s="374">
        <f>SUM(D130:D133)</f>
        <v>0</v>
      </c>
      <c r="E134" s="374">
        <f>SUM(E130:E133)</f>
        <v>0</v>
      </c>
      <c r="F134" s="396">
        <f>SUM(F130:F133)</f>
        <v>0</v>
      </c>
      <c r="G134" s="428"/>
    </row>
    <row r="135" spans="1:7" ht="18" x14ac:dyDescent="0.3">
      <c r="A135" s="829" t="s">
        <v>248</v>
      </c>
      <c r="B135" s="376" t="s">
        <v>17</v>
      </c>
      <c r="C135" s="377">
        <v>62200</v>
      </c>
      <c r="D135" s="377">
        <f>D5+D10+D20+D25+D30+D35+D45+D60+D70+D75+D100+D105+D110+D115+D120+D125</f>
        <v>0</v>
      </c>
      <c r="E135" s="377">
        <f>E5+E10+E20+E25+E30+E35+E45+E60+E70+E75+E100+E105+E110+E115+E120+E125</f>
        <v>0</v>
      </c>
      <c r="F135" s="397">
        <f>SUM(F126:F129)</f>
        <v>0</v>
      </c>
      <c r="G135" s="433"/>
    </row>
    <row r="136" spans="1:7" ht="18" x14ac:dyDescent="0.3">
      <c r="A136" s="830"/>
      <c r="B136" s="376" t="s">
        <v>18</v>
      </c>
      <c r="C136" s="377"/>
      <c r="D136" s="377">
        <f>D6+D11+D21+D26+D31+D36+D46+D61+D71+D76+D101+D106+D111+D116+D121+D126</f>
        <v>0</v>
      </c>
      <c r="E136" s="377"/>
      <c r="F136" s="397">
        <f>SUM(F127:F135)</f>
        <v>0</v>
      </c>
      <c r="G136" s="433"/>
    </row>
    <row r="137" spans="1:7" ht="69.599999999999994" x14ac:dyDescent="0.3">
      <c r="A137" s="830"/>
      <c r="B137" s="376" t="s">
        <v>19</v>
      </c>
      <c r="C137" s="377">
        <f>C7+C12+C22+C27+C32+C37+C47+C62+C72+C77+C102+C107+C112+C117+C122+C127</f>
        <v>0</v>
      </c>
      <c r="D137" s="377">
        <f>D7+D12+D22+D27+D32+D37+D47+D62+D72+D77+D102+D107+D112+D117+D122+D127</f>
        <v>0</v>
      </c>
      <c r="E137" s="377">
        <f>E7+E12+E22+E27+E32+E37+E47+E62+E72+E77+E102+E107+E112+E117+E122+E127</f>
        <v>0</v>
      </c>
      <c r="F137" s="397">
        <f>SUM(F128:F136)</f>
        <v>0</v>
      </c>
      <c r="G137" s="433"/>
    </row>
    <row r="138" spans="1:7" ht="18" x14ac:dyDescent="0.3">
      <c r="A138" s="830"/>
      <c r="B138" s="376" t="s">
        <v>20</v>
      </c>
      <c r="C138" s="377">
        <v>5582500</v>
      </c>
      <c r="D138" s="377">
        <f>D8+D13+D23+D28+D33+D38+D48+D63+D73+D78+D103+D108+D113+D118+D123+D128</f>
        <v>0</v>
      </c>
      <c r="E138" s="377">
        <f>E8+E13+E23+E28+E33+E38+E48+E63+E73+E78+E103+E108+E113+E118+E123+E128</f>
        <v>0</v>
      </c>
      <c r="F138" s="397">
        <v>262.7</v>
      </c>
      <c r="G138" s="433"/>
    </row>
    <row r="139" spans="1:7" ht="18.600000000000001" thickBot="1" x14ac:dyDescent="0.35">
      <c r="A139" s="831"/>
      <c r="B139" s="378" t="s">
        <v>2238</v>
      </c>
      <c r="C139" s="379">
        <f>SUM(C135:C138)</f>
        <v>5644700</v>
      </c>
      <c r="D139" s="379">
        <f t="shared" ref="D139:F139" si="15">SUM(D135:D138)</f>
        <v>0</v>
      </c>
      <c r="E139" s="379">
        <f t="shared" si="15"/>
        <v>0</v>
      </c>
      <c r="F139" s="379">
        <f t="shared" si="15"/>
        <v>262.7</v>
      </c>
      <c r="G139" s="433"/>
    </row>
    <row r="140" spans="1:7" ht="18" x14ac:dyDescent="0.35">
      <c r="A140" s="23"/>
      <c r="B140" s="23"/>
      <c r="C140" s="23"/>
      <c r="D140" s="23"/>
      <c r="E140" s="23"/>
      <c r="F140" s="23"/>
      <c r="G140" s="434"/>
    </row>
    <row r="141" spans="1:7" ht="18" x14ac:dyDescent="0.35">
      <c r="A141" s="832" t="s">
        <v>2580</v>
      </c>
      <c r="B141" s="833"/>
      <c r="C141" s="833"/>
      <c r="D141" s="833"/>
      <c r="E141" s="833"/>
      <c r="F141" s="833"/>
      <c r="G141" s="833"/>
    </row>
    <row r="142" spans="1:7" ht="18" x14ac:dyDescent="0.35">
      <c r="A142" s="510"/>
      <c r="B142" s="511"/>
      <c r="C142" s="511"/>
      <c r="D142" s="511"/>
      <c r="E142" s="511"/>
      <c r="F142" s="511"/>
      <c r="G142" s="511"/>
    </row>
    <row r="143" spans="1:7" ht="18" x14ac:dyDescent="0.35">
      <c r="A143" s="510"/>
      <c r="B143" s="511"/>
      <c r="C143" s="511"/>
      <c r="D143" s="511"/>
      <c r="E143" s="511"/>
      <c r="F143" s="511"/>
      <c r="G143" s="511"/>
    </row>
    <row r="144" spans="1:7" ht="18" x14ac:dyDescent="0.35">
      <c r="A144" s="510"/>
      <c r="B144" s="511"/>
      <c r="C144" s="511"/>
      <c r="D144" s="511"/>
      <c r="E144" s="511"/>
      <c r="F144" s="511"/>
      <c r="G144" s="511"/>
    </row>
    <row r="145" spans="1:7" ht="18" x14ac:dyDescent="0.35">
      <c r="A145" s="23"/>
      <c r="B145" s="23"/>
      <c r="C145" s="23"/>
      <c r="D145" s="23"/>
      <c r="E145" s="23"/>
      <c r="F145" s="23"/>
      <c r="G145" s="434"/>
    </row>
    <row r="146" spans="1:7" ht="18" x14ac:dyDescent="0.35">
      <c r="A146" s="834" t="s">
        <v>2578</v>
      </c>
      <c r="B146" s="833"/>
      <c r="C146" s="515" t="s">
        <v>2563</v>
      </c>
      <c r="D146" s="515"/>
      <c r="E146" s="85"/>
      <c r="F146" s="330"/>
    </row>
    <row r="147" spans="1:7" ht="18" x14ac:dyDescent="0.35">
      <c r="B147" s="86" t="s">
        <v>72</v>
      </c>
      <c r="C147" s="704" t="s">
        <v>73</v>
      </c>
      <c r="D147" s="704"/>
      <c r="E147" s="85"/>
      <c r="F147" s="334" t="s">
        <v>70</v>
      </c>
    </row>
    <row r="148" spans="1:7" ht="18" x14ac:dyDescent="0.35">
      <c r="B148" s="86"/>
      <c r="C148" s="85"/>
      <c r="D148" s="85"/>
      <c r="E148" s="85"/>
      <c r="F148" s="85"/>
    </row>
    <row r="149" spans="1:7" ht="18" x14ac:dyDescent="0.35">
      <c r="B149" s="86" t="s">
        <v>67</v>
      </c>
      <c r="C149" s="515" t="s">
        <v>250</v>
      </c>
      <c r="D149" s="515"/>
      <c r="E149" s="88" t="s">
        <v>2232</v>
      </c>
      <c r="F149" s="330"/>
    </row>
    <row r="150" spans="1:7" ht="18" x14ac:dyDescent="0.35">
      <c r="B150" s="86" t="s">
        <v>68</v>
      </c>
      <c r="C150" s="704" t="s">
        <v>74</v>
      </c>
      <c r="D150" s="704"/>
      <c r="E150" s="333" t="s">
        <v>76</v>
      </c>
      <c r="F150" s="334" t="s">
        <v>70</v>
      </c>
    </row>
    <row r="151" spans="1:7" ht="18" x14ac:dyDescent="0.35">
      <c r="B151" s="86" t="s">
        <v>77</v>
      </c>
      <c r="C151" s="85"/>
      <c r="D151" s="85"/>
      <c r="E151" s="85"/>
      <c r="F151" s="85"/>
    </row>
    <row r="152" spans="1:7" ht="18" x14ac:dyDescent="0.35">
      <c r="B152" s="86"/>
      <c r="C152" s="515" t="s">
        <v>2239</v>
      </c>
      <c r="D152" s="515"/>
      <c r="E152" s="85"/>
      <c r="F152" s="335"/>
    </row>
  </sheetData>
  <mergeCells count="35">
    <mergeCell ref="A120:A123"/>
    <mergeCell ref="A125:A128"/>
    <mergeCell ref="A130:A133"/>
    <mergeCell ref="C152:D152"/>
    <mergeCell ref="A135:A139"/>
    <mergeCell ref="C146:D146"/>
    <mergeCell ref="C147:D147"/>
    <mergeCell ref="C149:D149"/>
    <mergeCell ref="C150:D150"/>
    <mergeCell ref="A141:G141"/>
    <mergeCell ref="A146:B146"/>
    <mergeCell ref="A75:A78"/>
    <mergeCell ref="A100:A103"/>
    <mergeCell ref="A105:A108"/>
    <mergeCell ref="A110:A113"/>
    <mergeCell ref="A115:A118"/>
    <mergeCell ref="A80:A83"/>
    <mergeCell ref="A85:A88"/>
    <mergeCell ref="A90:A93"/>
    <mergeCell ref="A95:A98"/>
    <mergeCell ref="A30:A33"/>
    <mergeCell ref="A35:A38"/>
    <mergeCell ref="A45:A48"/>
    <mergeCell ref="A60:A63"/>
    <mergeCell ref="A70:A73"/>
    <mergeCell ref="A40:A43"/>
    <mergeCell ref="A50:A53"/>
    <mergeCell ref="A55:A58"/>
    <mergeCell ref="A65:A68"/>
    <mergeCell ref="A2:G2"/>
    <mergeCell ref="A5:A8"/>
    <mergeCell ref="A10:A13"/>
    <mergeCell ref="A20:A23"/>
    <mergeCell ref="A25:A28"/>
    <mergeCell ref="A15:A18"/>
  </mergeCells>
  <pageMargins left="0.7" right="0.7" top="0.75" bottom="0.75" header="0.3" footer="0.3"/>
  <pageSetup paperSize="9" scale="4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opLeftCell="A19" zoomScale="90" zoomScaleNormal="90" workbookViewId="0">
      <selection activeCell="J31" sqref="J31"/>
    </sheetView>
  </sheetViews>
  <sheetFormatPr defaultRowHeight="14.4" x14ac:dyDescent="0.3"/>
  <cols>
    <col min="1" max="2" width="9.109375" customWidth="1"/>
    <col min="3" max="3" width="44.88671875" customWidth="1"/>
    <col min="5" max="5" width="11.6640625" customWidth="1"/>
    <col min="6" max="6" width="12.44140625" customWidth="1"/>
    <col min="7" max="7" width="16.33203125" customWidth="1"/>
  </cols>
  <sheetData>
    <row r="1" spans="1:10" ht="20.399999999999999" x14ac:dyDescent="0.35">
      <c r="A1" s="43" t="s">
        <v>184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" thickBot="1" x14ac:dyDescent="0.35"/>
    <row r="3" spans="1:10" ht="55.5" customHeight="1" x14ac:dyDescent="0.3">
      <c r="B3" s="35" t="s">
        <v>185</v>
      </c>
      <c r="C3" s="835" t="s">
        <v>187</v>
      </c>
      <c r="D3" s="37" t="s">
        <v>188</v>
      </c>
      <c r="E3" s="835" t="s">
        <v>190</v>
      </c>
      <c r="F3" s="835" t="s">
        <v>191</v>
      </c>
      <c r="G3" s="37" t="s">
        <v>192</v>
      </c>
    </row>
    <row r="4" spans="1:10" ht="18.600000000000001" thickBot="1" x14ac:dyDescent="0.35">
      <c r="B4" s="36" t="s">
        <v>186</v>
      </c>
      <c r="C4" s="836"/>
      <c r="D4" s="38" t="s">
        <v>189</v>
      </c>
      <c r="E4" s="836"/>
      <c r="F4" s="836"/>
      <c r="G4" s="38" t="s">
        <v>193</v>
      </c>
    </row>
    <row r="5" spans="1:10" ht="56.25" customHeight="1" thickBot="1" x14ac:dyDescent="0.35">
      <c r="B5" s="34">
        <v>1</v>
      </c>
      <c r="C5" s="39" t="s">
        <v>194</v>
      </c>
      <c r="D5" s="38" t="s">
        <v>195</v>
      </c>
      <c r="E5" s="39">
        <v>29</v>
      </c>
      <c r="F5" s="39">
        <v>29</v>
      </c>
      <c r="G5" s="39">
        <v>100</v>
      </c>
    </row>
    <row r="6" spans="1:10" ht="156" customHeight="1" thickBot="1" x14ac:dyDescent="0.35">
      <c r="B6" s="835">
        <v>2</v>
      </c>
      <c r="C6" s="40" t="s">
        <v>205</v>
      </c>
      <c r="D6" s="41" t="s">
        <v>196</v>
      </c>
      <c r="E6" s="35">
        <v>73266.899999999994</v>
      </c>
      <c r="F6" s="425">
        <v>73266.899999999994</v>
      </c>
      <c r="G6" s="35">
        <v>100</v>
      </c>
    </row>
    <row r="7" spans="1:10" ht="36.6" thickBot="1" x14ac:dyDescent="0.35">
      <c r="B7" s="839"/>
      <c r="C7" s="44" t="s">
        <v>197</v>
      </c>
      <c r="D7" s="42" t="s">
        <v>196</v>
      </c>
      <c r="E7" s="425">
        <v>73266.899999999994</v>
      </c>
      <c r="F7" s="425">
        <v>73266.899999999994</v>
      </c>
      <c r="G7" s="42">
        <v>100</v>
      </c>
    </row>
    <row r="8" spans="1:10" ht="36.6" thickBot="1" x14ac:dyDescent="0.35">
      <c r="B8" s="836"/>
      <c r="C8" s="36" t="s">
        <v>198</v>
      </c>
      <c r="D8" s="454" t="s">
        <v>196</v>
      </c>
      <c r="E8" s="44">
        <v>0</v>
      </c>
      <c r="F8" s="426">
        <v>0</v>
      </c>
      <c r="G8" s="39"/>
    </row>
    <row r="9" spans="1:10" ht="80.25" customHeight="1" x14ac:dyDescent="0.3">
      <c r="B9" s="835">
        <v>3</v>
      </c>
      <c r="C9" s="841" t="s">
        <v>216</v>
      </c>
      <c r="D9" s="41"/>
      <c r="E9" s="840">
        <v>156</v>
      </c>
      <c r="F9" s="840">
        <v>156</v>
      </c>
      <c r="G9" s="837">
        <v>100</v>
      </c>
    </row>
    <row r="10" spans="1:10" ht="18.600000000000001" thickBot="1" x14ac:dyDescent="0.35">
      <c r="B10" s="836"/>
      <c r="C10" s="842"/>
      <c r="D10" s="38" t="s">
        <v>122</v>
      </c>
      <c r="E10" s="838"/>
      <c r="F10" s="838"/>
      <c r="G10" s="838"/>
    </row>
    <row r="11" spans="1:10" ht="37.5" customHeight="1" thickBot="1" x14ac:dyDescent="0.35">
      <c r="B11" s="835">
        <v>4</v>
      </c>
      <c r="C11" s="844" t="s">
        <v>199</v>
      </c>
      <c r="D11" s="845"/>
      <c r="E11" s="845"/>
      <c r="F11" s="845"/>
      <c r="G11" s="846"/>
    </row>
    <row r="12" spans="1:10" ht="35.25" customHeight="1" x14ac:dyDescent="0.3">
      <c r="B12" s="839"/>
      <c r="C12" s="841" t="s">
        <v>2559</v>
      </c>
      <c r="D12" s="41"/>
      <c r="E12" s="837">
        <v>0</v>
      </c>
      <c r="F12" s="837">
        <v>0</v>
      </c>
      <c r="G12" s="837"/>
    </row>
    <row r="13" spans="1:10" ht="49.8" customHeight="1" thickBot="1" x14ac:dyDescent="0.35">
      <c r="B13" s="839"/>
      <c r="C13" s="842"/>
      <c r="D13" s="38" t="s">
        <v>200</v>
      </c>
      <c r="E13" s="838"/>
      <c r="F13" s="838"/>
      <c r="G13" s="838"/>
    </row>
    <row r="14" spans="1:10" ht="25.5" customHeight="1" thickBot="1" x14ac:dyDescent="0.35">
      <c r="B14" s="839"/>
      <c r="C14" s="837" t="s">
        <v>201</v>
      </c>
      <c r="D14" s="38" t="s">
        <v>200</v>
      </c>
      <c r="E14" s="39">
        <v>760</v>
      </c>
      <c r="F14" s="39">
        <v>760</v>
      </c>
      <c r="G14" s="39">
        <v>100</v>
      </c>
    </row>
    <row r="15" spans="1:10" ht="16.5" customHeight="1" thickBot="1" x14ac:dyDescent="0.35">
      <c r="B15" s="839"/>
      <c r="C15" s="838"/>
      <c r="D15" s="38" t="s">
        <v>202</v>
      </c>
      <c r="E15" s="39">
        <v>24732</v>
      </c>
      <c r="F15" s="39">
        <v>24732</v>
      </c>
      <c r="G15" s="39">
        <v>100</v>
      </c>
    </row>
    <row r="16" spans="1:10" ht="35.25" customHeight="1" thickBot="1" x14ac:dyDescent="0.35">
      <c r="B16" s="839"/>
      <c r="C16" s="837" t="s">
        <v>203</v>
      </c>
      <c r="D16" s="38" t="s">
        <v>200</v>
      </c>
      <c r="E16" s="39">
        <v>5</v>
      </c>
      <c r="F16" s="39">
        <v>5</v>
      </c>
      <c r="G16" s="39">
        <v>100</v>
      </c>
    </row>
    <row r="17" spans="2:7" ht="18.600000000000001" thickBot="1" x14ac:dyDescent="0.35">
      <c r="B17" s="836"/>
      <c r="C17" s="838"/>
      <c r="D17" s="38" t="s">
        <v>202</v>
      </c>
      <c r="E17" s="39">
        <v>3262</v>
      </c>
      <c r="F17" s="39">
        <v>3262</v>
      </c>
      <c r="G17" s="39">
        <v>100</v>
      </c>
    </row>
    <row r="18" spans="2:7" ht="15.75" customHeight="1" x14ac:dyDescent="0.3">
      <c r="B18" s="835">
        <v>5</v>
      </c>
      <c r="C18" s="837" t="s">
        <v>204</v>
      </c>
      <c r="D18" s="41"/>
      <c r="E18" s="837">
        <v>1</v>
      </c>
      <c r="F18" s="837">
        <v>1</v>
      </c>
      <c r="G18" s="837">
        <v>100</v>
      </c>
    </row>
    <row r="19" spans="2:7" ht="18.600000000000001" thickBot="1" x14ac:dyDescent="0.35">
      <c r="B19" s="836"/>
      <c r="C19" s="838"/>
      <c r="D19" s="38" t="s">
        <v>195</v>
      </c>
      <c r="E19" s="838"/>
      <c r="F19" s="838"/>
      <c r="G19" s="838"/>
    </row>
    <row r="20" spans="2:7" ht="18.75" customHeight="1" x14ac:dyDescent="0.3">
      <c r="B20" s="835">
        <v>6</v>
      </c>
      <c r="C20" s="841" t="s">
        <v>215</v>
      </c>
      <c r="D20" s="41"/>
      <c r="E20" s="59"/>
      <c r="F20" s="59"/>
      <c r="G20" s="59"/>
    </row>
    <row r="21" spans="2:7" ht="18" x14ac:dyDescent="0.3">
      <c r="B21" s="839"/>
      <c r="C21" s="843"/>
      <c r="D21" s="41"/>
      <c r="E21" s="59"/>
      <c r="F21" s="59"/>
      <c r="G21" s="59"/>
    </row>
    <row r="22" spans="2:7" ht="18" x14ac:dyDescent="0.3">
      <c r="B22" s="839"/>
      <c r="C22" s="843"/>
      <c r="D22" s="41"/>
      <c r="E22" s="59">
        <v>4</v>
      </c>
      <c r="F22" s="59">
        <v>4</v>
      </c>
      <c r="G22" s="59">
        <v>100</v>
      </c>
    </row>
    <row r="23" spans="2:7" ht="18" x14ac:dyDescent="0.3">
      <c r="B23" s="839"/>
      <c r="C23" s="843"/>
      <c r="D23" s="41"/>
      <c r="E23" s="59"/>
      <c r="F23" s="59"/>
      <c r="G23" s="59"/>
    </row>
    <row r="24" spans="2:7" ht="18" x14ac:dyDescent="0.3">
      <c r="B24" s="839"/>
      <c r="C24" s="843"/>
      <c r="D24" s="41" t="s">
        <v>200</v>
      </c>
      <c r="E24" s="59"/>
      <c r="F24" s="59"/>
      <c r="G24" s="59"/>
    </row>
    <row r="25" spans="2:7" ht="18.600000000000001" thickBot="1" x14ac:dyDescent="0.35">
      <c r="B25" s="839"/>
      <c r="C25" s="843"/>
      <c r="D25" s="41"/>
      <c r="E25" s="59"/>
      <c r="F25" s="59"/>
      <c r="G25" s="59"/>
    </row>
    <row r="26" spans="2:7" ht="48" customHeight="1" x14ac:dyDescent="0.3">
      <c r="B26" s="835">
        <v>7</v>
      </c>
      <c r="C26" s="841" t="s">
        <v>214</v>
      </c>
      <c r="D26" s="37"/>
      <c r="E26" s="837">
        <v>1</v>
      </c>
      <c r="F26" s="837">
        <v>1</v>
      </c>
      <c r="G26" s="837">
        <v>100</v>
      </c>
    </row>
    <row r="27" spans="2:7" ht="18" x14ac:dyDescent="0.3">
      <c r="B27" s="839"/>
      <c r="C27" s="843"/>
      <c r="D27" s="41"/>
      <c r="E27" s="840"/>
      <c r="F27" s="840"/>
      <c r="G27" s="840"/>
    </row>
    <row r="28" spans="2:7" ht="18" x14ac:dyDescent="0.3">
      <c r="B28" s="839"/>
      <c r="C28" s="843"/>
      <c r="D28" s="41"/>
      <c r="E28" s="840"/>
      <c r="F28" s="840"/>
      <c r="G28" s="840"/>
    </row>
    <row r="29" spans="2:7" ht="18" x14ac:dyDescent="0.3">
      <c r="B29" s="839"/>
      <c r="C29" s="843"/>
      <c r="D29" s="41"/>
      <c r="E29" s="840"/>
      <c r="F29" s="840"/>
      <c r="G29" s="840"/>
    </row>
    <row r="30" spans="2:7" ht="18" x14ac:dyDescent="0.3">
      <c r="B30" s="839"/>
      <c r="C30" s="843"/>
      <c r="D30" s="41"/>
      <c r="E30" s="840"/>
      <c r="F30" s="840"/>
      <c r="G30" s="840"/>
    </row>
    <row r="31" spans="2:7" ht="18.600000000000001" thickBot="1" x14ac:dyDescent="0.35">
      <c r="B31" s="836"/>
      <c r="C31" s="842"/>
      <c r="D31" s="38" t="s">
        <v>200</v>
      </c>
      <c r="E31" s="838"/>
      <c r="F31" s="838"/>
      <c r="G31" s="838"/>
    </row>
    <row r="32" spans="2:7" ht="67.5" customHeight="1" thickBot="1" x14ac:dyDescent="0.35">
      <c r="B32" s="22">
        <v>8</v>
      </c>
      <c r="C32" s="508" t="s">
        <v>206</v>
      </c>
      <c r="D32" s="509" t="s">
        <v>200</v>
      </c>
      <c r="E32" s="44">
        <v>29</v>
      </c>
      <c r="F32" s="44">
        <v>8</v>
      </c>
      <c r="G32" s="44">
        <v>28</v>
      </c>
    </row>
  </sheetData>
  <mergeCells count="29">
    <mergeCell ref="G18:G19"/>
    <mergeCell ref="C26:C31"/>
    <mergeCell ref="G26:G31"/>
    <mergeCell ref="G9:G10"/>
    <mergeCell ref="B11:B17"/>
    <mergeCell ref="C11:G11"/>
    <mergeCell ref="C12:C13"/>
    <mergeCell ref="G12:G13"/>
    <mergeCell ref="C14:C15"/>
    <mergeCell ref="E12:E13"/>
    <mergeCell ref="F12:F13"/>
    <mergeCell ref="C16:C17"/>
    <mergeCell ref="B9:B10"/>
    <mergeCell ref="E9:E10"/>
    <mergeCell ref="F9:F10"/>
    <mergeCell ref="B20:B25"/>
    <mergeCell ref="C3:C4"/>
    <mergeCell ref="B18:B19"/>
    <mergeCell ref="E18:E19"/>
    <mergeCell ref="F18:F19"/>
    <mergeCell ref="B26:B31"/>
    <mergeCell ref="E26:E31"/>
    <mergeCell ref="F26:F31"/>
    <mergeCell ref="F3:F4"/>
    <mergeCell ref="B6:B8"/>
    <mergeCell ref="C9:C10"/>
    <mergeCell ref="E3:E4"/>
    <mergeCell ref="C18:C19"/>
    <mergeCell ref="C20:C25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7</vt:i4>
      </vt:variant>
    </vt:vector>
  </HeadingPairs>
  <TitlesOfParts>
    <vt:vector size="22" baseType="lpstr">
      <vt:lpstr>Таблица 1.1.</vt:lpstr>
      <vt:lpstr>Таблица 2.1.</vt:lpstr>
      <vt:lpstr>Таблица 2.2</vt:lpstr>
      <vt:lpstr>Таблица 2.3.</vt:lpstr>
      <vt:lpstr>Таблица 3.1.</vt:lpstr>
      <vt:lpstr>Таблица 3.2.</vt:lpstr>
      <vt:lpstr>Таблица 3.3.</vt:lpstr>
      <vt:lpstr>Таблица 3.4.</vt:lpstr>
      <vt:lpstr>Таблица 3.5.</vt:lpstr>
      <vt:lpstr>Таблица 3.6.</vt:lpstr>
      <vt:lpstr>Таблица 4.1.</vt:lpstr>
      <vt:lpstr>Таблица 4.2.</vt:lpstr>
      <vt:lpstr>Таблица 5.1.</vt:lpstr>
      <vt:lpstr>Таблица 6.1. </vt:lpstr>
      <vt:lpstr>Таблица 7</vt:lpstr>
      <vt:lpstr>'Таблица 5.1.'!Заголовки_для_печати</vt:lpstr>
      <vt:lpstr>'Таблица 1.1.'!Область_печати</vt:lpstr>
      <vt:lpstr>'Таблица 2.1.'!Область_печати</vt:lpstr>
      <vt:lpstr>'Таблица 3.1.'!Область_печати</vt:lpstr>
      <vt:lpstr>'Таблица 3.2.'!Область_печати</vt:lpstr>
      <vt:lpstr>'Таблица 4.1.'!Область_печати</vt:lpstr>
      <vt:lpstr>'Таблица 5.1.'!Область_печати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2017-02-17T13:19:35Z</dcterms:modified>
</cp:coreProperties>
</file>